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7245"/>
  </bookViews>
  <sheets>
    <sheet name="Gói 3-2017 lan 1(19092017)" sheetId="1" r:id="rId1"/>
  </sheets>
  <definedNames>
    <definedName name="_xlnm._FilterDatabase" localSheetId="0" hidden="1">'Gói 3-2017 lan 1(19092017)'!$A$6:$Q$202</definedName>
    <definedName name="_xlnm.Print_Titles" localSheetId="0">'Gói 3-2017 lan 1(19092017)'!$6:$6</definedName>
  </definedNames>
  <calcPr calcId="144525"/>
</workbook>
</file>

<file path=xl/calcChain.xml><?xml version="1.0" encoding="utf-8"?>
<calcChain xmlns="http://schemas.openxmlformats.org/spreadsheetml/2006/main">
  <c r="AK201" i="1" l="1"/>
  <c r="AJ201" i="1"/>
  <c r="AI201" i="1"/>
  <c r="AH201" i="1"/>
  <c r="AG201" i="1"/>
  <c r="AF201" i="1"/>
  <c r="AE201" i="1"/>
  <c r="AD201" i="1"/>
  <c r="AC201" i="1"/>
  <c r="AB201" i="1"/>
  <c r="AA201" i="1"/>
  <c r="Z201" i="1"/>
  <c r="Y201" i="1"/>
  <c r="X201" i="1"/>
  <c r="W201" i="1"/>
  <c r="V201" i="1"/>
  <c r="U201" i="1"/>
  <c r="T201" i="1"/>
  <c r="S201" i="1"/>
  <c r="O200" i="1"/>
  <c r="O199" i="1"/>
  <c r="O198" i="1"/>
  <c r="O197" i="1"/>
  <c r="O196" i="1"/>
  <c r="O195" i="1"/>
  <c r="O194" i="1"/>
  <c r="O193" i="1"/>
  <c r="O192" i="1"/>
  <c r="O191" i="1"/>
  <c r="O190" i="1"/>
  <c r="O189" i="1"/>
  <c r="O188" i="1"/>
  <c r="O187" i="1"/>
  <c r="O186" i="1"/>
  <c r="O185" i="1"/>
  <c r="O184" i="1"/>
  <c r="O183" i="1"/>
  <c r="O182" i="1"/>
  <c r="O181" i="1"/>
  <c r="O180" i="1"/>
  <c r="O179" i="1"/>
  <c r="O178" i="1"/>
  <c r="O177" i="1"/>
  <c r="O176" i="1"/>
  <c r="O175" i="1"/>
  <c r="O174" i="1"/>
  <c r="O173" i="1"/>
  <c r="O172" i="1"/>
  <c r="O171" i="1"/>
  <c r="O170" i="1"/>
  <c r="O169" i="1"/>
  <c r="O168" i="1"/>
  <c r="O167" i="1"/>
  <c r="O166" i="1"/>
  <c r="O165" i="1"/>
  <c r="O164" i="1"/>
  <c r="O163" i="1"/>
  <c r="O162" i="1"/>
  <c r="O161" i="1"/>
  <c r="O160" i="1"/>
  <c r="O159" i="1"/>
  <c r="O158" i="1"/>
  <c r="O157" i="1"/>
  <c r="O156" i="1"/>
  <c r="O155" i="1"/>
  <c r="O154" i="1"/>
  <c r="O153" i="1"/>
  <c r="O152" i="1"/>
  <c r="O151" i="1"/>
  <c r="O150" i="1"/>
  <c r="O149" i="1"/>
  <c r="O148" i="1"/>
  <c r="O147" i="1"/>
  <c r="O146" i="1"/>
  <c r="O145" i="1"/>
  <c r="O144" i="1"/>
  <c r="O143" i="1"/>
  <c r="O142" i="1"/>
  <c r="O141" i="1"/>
  <c r="O140" i="1"/>
  <c r="O139" i="1"/>
  <c r="O138" i="1"/>
  <c r="O137" i="1"/>
  <c r="O136" i="1"/>
  <c r="O135" i="1"/>
  <c r="O134" i="1"/>
  <c r="O133" i="1"/>
  <c r="O132" i="1"/>
  <c r="O131" i="1"/>
  <c r="O130" i="1"/>
  <c r="O129" i="1"/>
  <c r="O128"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102" i="1"/>
  <c r="O101" i="1"/>
  <c r="O100" i="1"/>
  <c r="O99" i="1"/>
  <c r="O98" i="1"/>
  <c r="O97" i="1"/>
  <c r="O96" i="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55" i="1"/>
  <c r="O54" i="1"/>
  <c r="O53" i="1"/>
  <c r="O52" i="1"/>
  <c r="O51" i="1"/>
  <c r="O50" i="1"/>
  <c r="O49" i="1"/>
  <c r="O48" i="1"/>
  <c r="O47" i="1"/>
  <c r="O46" i="1"/>
  <c r="O45" i="1"/>
  <c r="O44" i="1"/>
  <c r="O43" i="1"/>
  <c r="O42" i="1"/>
  <c r="O41" i="1"/>
  <c r="O40" i="1"/>
  <c r="O39" i="1"/>
  <c r="O38" i="1"/>
  <c r="O37" i="1"/>
  <c r="O36" i="1"/>
  <c r="O35" i="1"/>
  <c r="O34" i="1"/>
  <c r="O33" i="1"/>
  <c r="O32" i="1"/>
  <c r="O31" i="1"/>
  <c r="O30" i="1"/>
  <c r="O29" i="1"/>
  <c r="O28" i="1"/>
  <c r="O27" i="1"/>
  <c r="O26" i="1"/>
  <c r="O25" i="1"/>
  <c r="O24" i="1"/>
  <c r="O23" i="1"/>
  <c r="O22" i="1"/>
  <c r="O21" i="1"/>
  <c r="O20" i="1"/>
  <c r="O19" i="1"/>
  <c r="O18" i="1"/>
  <c r="O17" i="1"/>
  <c r="O16" i="1"/>
  <c r="O15" i="1"/>
  <c r="O14" i="1"/>
  <c r="O13" i="1"/>
  <c r="O12" i="1"/>
  <c r="O11" i="1"/>
  <c r="O10" i="1"/>
  <c r="O9" i="1"/>
  <c r="O8" i="1"/>
  <c r="A8" i="1"/>
  <c r="R8" i="1" s="1"/>
  <c r="R7" i="1"/>
  <c r="O7" i="1"/>
  <c r="A9" i="1" l="1"/>
  <c r="A10" i="1" s="1"/>
  <c r="A11" i="1" s="1"/>
  <c r="N201" i="1"/>
  <c r="R10" i="1" l="1"/>
  <c r="R9" i="1"/>
  <c r="A12" i="1"/>
  <c r="R11" i="1"/>
  <c r="A13" i="1" l="1"/>
  <c r="R12" i="1"/>
  <c r="A14" i="1" l="1"/>
  <c r="R13" i="1"/>
  <c r="R14" i="1" l="1"/>
  <c r="A15" i="1"/>
  <c r="A16" i="1" l="1"/>
  <c r="R15" i="1"/>
  <c r="A17" i="1" l="1"/>
  <c r="R16" i="1"/>
  <c r="R17" i="1" l="1"/>
  <c r="A18" i="1"/>
  <c r="A19" i="1" l="1"/>
  <c r="R18" i="1"/>
  <c r="A20" i="1" l="1"/>
  <c r="R19" i="1"/>
  <c r="A21" i="1" l="1"/>
  <c r="R20" i="1"/>
  <c r="R21" i="1" l="1"/>
  <c r="A22" i="1"/>
  <c r="R22" i="1" l="1"/>
  <c r="A23" i="1"/>
  <c r="A24" i="1" l="1"/>
  <c r="R23" i="1"/>
  <c r="A25" i="1" l="1"/>
  <c r="R24" i="1"/>
  <c r="A26" i="1" l="1"/>
  <c r="R25" i="1"/>
  <c r="A27" i="1" l="1"/>
  <c r="R26" i="1"/>
  <c r="A28" i="1" l="1"/>
  <c r="R27" i="1"/>
  <c r="A29" i="1" l="1"/>
  <c r="R28" i="1"/>
  <c r="R29" i="1" l="1"/>
  <c r="A30" i="1"/>
  <c r="R30" i="1" l="1"/>
  <c r="A31" i="1"/>
  <c r="A32" i="1" l="1"/>
  <c r="R31" i="1"/>
  <c r="A33" i="1" l="1"/>
  <c r="R32" i="1"/>
  <c r="A34" i="1" l="1"/>
  <c r="R33" i="1"/>
  <c r="A35" i="1" l="1"/>
  <c r="R34" i="1"/>
  <c r="R35" i="1" l="1"/>
  <c r="A36" i="1"/>
  <c r="A37" i="1" l="1"/>
  <c r="R36" i="1"/>
  <c r="A38" i="1" l="1"/>
  <c r="R37" i="1"/>
  <c r="R38" i="1" l="1"/>
  <c r="A39" i="1"/>
  <c r="R39" i="1" l="1"/>
  <c r="A40" i="1"/>
  <c r="A41" i="1" l="1"/>
  <c r="R40" i="1"/>
  <c r="A42" i="1" l="1"/>
  <c r="R41" i="1"/>
  <c r="A43" i="1" l="1"/>
  <c r="R42" i="1"/>
  <c r="R43" i="1" l="1"/>
  <c r="A44" i="1"/>
  <c r="A45" i="1" l="1"/>
  <c r="R44" i="1"/>
  <c r="A46" i="1" l="1"/>
  <c r="R45" i="1"/>
  <c r="A47" i="1" l="1"/>
  <c r="R46" i="1"/>
  <c r="R47" i="1" l="1"/>
  <c r="A48" i="1"/>
  <c r="R48" i="1" l="1"/>
  <c r="A49" i="1"/>
  <c r="A50" i="1" l="1"/>
  <c r="R49" i="1"/>
  <c r="A51" i="1" l="1"/>
  <c r="R50" i="1"/>
  <c r="R51" i="1" l="1"/>
  <c r="A52" i="1"/>
  <c r="R52" i="1" l="1"/>
  <c r="A53" i="1"/>
  <c r="A54" i="1" l="1"/>
  <c r="R53" i="1"/>
  <c r="A55" i="1" l="1"/>
  <c r="R54" i="1"/>
  <c r="R55" i="1" l="1"/>
  <c r="A56" i="1"/>
  <c r="R56" i="1" l="1"/>
  <c r="A57" i="1"/>
  <c r="A58" i="1" l="1"/>
  <c r="R57" i="1"/>
  <c r="A59" i="1" l="1"/>
  <c r="R58" i="1"/>
  <c r="R59" i="1" l="1"/>
  <c r="A60" i="1"/>
  <c r="R60" i="1" l="1"/>
  <c r="A61" i="1"/>
  <c r="A62" i="1" l="1"/>
  <c r="R61" i="1"/>
  <c r="A63" i="1" l="1"/>
  <c r="R62" i="1"/>
  <c r="R63" i="1" l="1"/>
  <c r="A64" i="1"/>
  <c r="R64" i="1" l="1"/>
  <c r="A65" i="1"/>
  <c r="A66" i="1" l="1"/>
  <c r="R65" i="1"/>
  <c r="A67" i="1" l="1"/>
  <c r="R66" i="1"/>
  <c r="R67" i="1" l="1"/>
  <c r="A68" i="1"/>
  <c r="R68" i="1" l="1"/>
  <c r="A69" i="1"/>
  <c r="A70" i="1" l="1"/>
  <c r="R69" i="1"/>
  <c r="A71" i="1" l="1"/>
  <c r="R70" i="1"/>
  <c r="R71" i="1" l="1"/>
  <c r="A72" i="1"/>
  <c r="R72" i="1" l="1"/>
  <c r="A73" i="1"/>
  <c r="A74" i="1" l="1"/>
  <c r="R73" i="1"/>
  <c r="A75" i="1" l="1"/>
  <c r="R74" i="1"/>
  <c r="R75" i="1" l="1"/>
  <c r="A76" i="1"/>
  <c r="R76" i="1" l="1"/>
  <c r="A77" i="1"/>
  <c r="A78" i="1" l="1"/>
  <c r="R77" i="1"/>
  <c r="A79" i="1" l="1"/>
  <c r="R78" i="1"/>
  <c r="R79" i="1" l="1"/>
  <c r="A80" i="1"/>
  <c r="R80" i="1" l="1"/>
  <c r="A81" i="1"/>
  <c r="A82" i="1" l="1"/>
  <c r="R81" i="1"/>
  <c r="A83" i="1" l="1"/>
  <c r="R82" i="1"/>
  <c r="R83" i="1" l="1"/>
  <c r="A84" i="1"/>
  <c r="R84" i="1" l="1"/>
  <c r="A85" i="1"/>
  <c r="A86" i="1" l="1"/>
  <c r="R85" i="1"/>
  <c r="A87" i="1" l="1"/>
  <c r="R86" i="1"/>
  <c r="R87" i="1" l="1"/>
  <c r="A88" i="1"/>
  <c r="R88" i="1" l="1"/>
  <c r="A89" i="1"/>
  <c r="A90" i="1" l="1"/>
  <c r="R89" i="1"/>
  <c r="A91" i="1" l="1"/>
  <c r="R90" i="1"/>
  <c r="R91" i="1" l="1"/>
  <c r="A92" i="1"/>
  <c r="R92" i="1" l="1"/>
  <c r="A93" i="1"/>
  <c r="A94" i="1" l="1"/>
  <c r="R93" i="1"/>
  <c r="A95" i="1" l="1"/>
  <c r="R94" i="1"/>
  <c r="R95" i="1" l="1"/>
  <c r="A96" i="1"/>
  <c r="R96" i="1" l="1"/>
  <c r="A97" i="1"/>
  <c r="A98" i="1" l="1"/>
  <c r="R97" i="1"/>
  <c r="A99" i="1" l="1"/>
  <c r="R98" i="1"/>
  <c r="R99" i="1" l="1"/>
  <c r="A100" i="1"/>
  <c r="R100" i="1" l="1"/>
  <c r="A101" i="1"/>
  <c r="A102" i="1" l="1"/>
  <c r="R101" i="1"/>
  <c r="A103" i="1" l="1"/>
  <c r="R102" i="1"/>
  <c r="R103" i="1" l="1"/>
  <c r="A104" i="1"/>
  <c r="R104" i="1" l="1"/>
  <c r="A105" i="1"/>
  <c r="A106" i="1" l="1"/>
  <c r="R105" i="1"/>
  <c r="A107" i="1" l="1"/>
  <c r="R106" i="1"/>
  <c r="R107" i="1" l="1"/>
  <c r="A108" i="1"/>
  <c r="R108" i="1" l="1"/>
  <c r="A109" i="1"/>
  <c r="A110" i="1" l="1"/>
  <c r="R109" i="1"/>
  <c r="A111" i="1" l="1"/>
  <c r="R110" i="1"/>
  <c r="R111" i="1" l="1"/>
  <c r="A112" i="1"/>
  <c r="R112" i="1" l="1"/>
  <c r="A113" i="1"/>
  <c r="A114" i="1" l="1"/>
  <c r="R113" i="1"/>
  <c r="A115" i="1" l="1"/>
  <c r="R114" i="1"/>
  <c r="R115" i="1" l="1"/>
  <c r="A116" i="1"/>
  <c r="R116" i="1" l="1"/>
  <c r="A117" i="1"/>
  <c r="A118" i="1" l="1"/>
  <c r="R117" i="1"/>
  <c r="A119" i="1" l="1"/>
  <c r="R118" i="1"/>
  <c r="R119" i="1" l="1"/>
  <c r="A120" i="1"/>
  <c r="R120" i="1" l="1"/>
  <c r="A121" i="1"/>
  <c r="A122" i="1" l="1"/>
  <c r="R121" i="1"/>
  <c r="A123" i="1" l="1"/>
  <c r="R122" i="1"/>
  <c r="R123" i="1" l="1"/>
  <c r="A124" i="1"/>
  <c r="R124" i="1" l="1"/>
  <c r="A125" i="1"/>
  <c r="A126" i="1" l="1"/>
  <c r="R125" i="1"/>
  <c r="A127" i="1" l="1"/>
  <c r="R126" i="1"/>
  <c r="R127" i="1" l="1"/>
  <c r="A128" i="1"/>
  <c r="R128" i="1" l="1"/>
  <c r="A129" i="1"/>
  <c r="A130" i="1" l="1"/>
  <c r="R129" i="1"/>
  <c r="A131" i="1" l="1"/>
  <c r="R130" i="1"/>
  <c r="R131" i="1" l="1"/>
  <c r="A132" i="1"/>
  <c r="R132" i="1" l="1"/>
  <c r="A133" i="1"/>
  <c r="A134" i="1" l="1"/>
  <c r="R133" i="1"/>
  <c r="A135" i="1" l="1"/>
  <c r="R134" i="1"/>
  <c r="R135" i="1" l="1"/>
  <c r="A136" i="1"/>
  <c r="R136" i="1" l="1"/>
  <c r="A137" i="1"/>
  <c r="A138" i="1" l="1"/>
  <c r="R137" i="1"/>
  <c r="A139" i="1" l="1"/>
  <c r="R138" i="1"/>
  <c r="R139" i="1" l="1"/>
  <c r="A140" i="1"/>
  <c r="R140" i="1" l="1"/>
  <c r="A141" i="1"/>
  <c r="A142" i="1" l="1"/>
  <c r="R141" i="1"/>
  <c r="A143" i="1" l="1"/>
  <c r="R142" i="1"/>
  <c r="R143" i="1" l="1"/>
  <c r="A144" i="1"/>
  <c r="R144" i="1" l="1"/>
  <c r="A145" i="1"/>
  <c r="A146" i="1" l="1"/>
  <c r="R145" i="1"/>
  <c r="A147" i="1" l="1"/>
  <c r="R146" i="1"/>
  <c r="R147" i="1" l="1"/>
  <c r="A148" i="1"/>
  <c r="R148" i="1" l="1"/>
  <c r="A149" i="1"/>
  <c r="A150" i="1" l="1"/>
  <c r="R149" i="1"/>
  <c r="A151" i="1" l="1"/>
  <c r="R150" i="1"/>
  <c r="R151" i="1" l="1"/>
  <c r="A152" i="1"/>
  <c r="R152" i="1" l="1"/>
  <c r="A153" i="1"/>
  <c r="A154" i="1" l="1"/>
  <c r="R153" i="1"/>
  <c r="A155" i="1" l="1"/>
  <c r="R154" i="1"/>
  <c r="R155" i="1" l="1"/>
  <c r="A156" i="1"/>
  <c r="R156" i="1" l="1"/>
  <c r="A157" i="1"/>
  <c r="A158" i="1" l="1"/>
  <c r="R157" i="1"/>
  <c r="A159" i="1" l="1"/>
  <c r="R158" i="1"/>
  <c r="R159" i="1" l="1"/>
  <c r="A160" i="1"/>
  <c r="R160" i="1" l="1"/>
  <c r="A161" i="1"/>
  <c r="A162" i="1" l="1"/>
  <c r="R161" i="1"/>
  <c r="A163" i="1" l="1"/>
  <c r="R162" i="1"/>
  <c r="R163" i="1" l="1"/>
  <c r="A164" i="1"/>
  <c r="R164" i="1" l="1"/>
  <c r="A165" i="1"/>
  <c r="A166" i="1" l="1"/>
  <c r="R165" i="1"/>
  <c r="A167" i="1" l="1"/>
  <c r="R166" i="1"/>
  <c r="R167" i="1" l="1"/>
  <c r="A168" i="1"/>
  <c r="R168" i="1" l="1"/>
  <c r="A169" i="1"/>
  <c r="A170" i="1" l="1"/>
  <c r="R169" i="1"/>
  <c r="A171" i="1" l="1"/>
  <c r="R170" i="1"/>
  <c r="R171" i="1" l="1"/>
  <c r="A172" i="1"/>
  <c r="R172" i="1" l="1"/>
  <c r="A173" i="1"/>
  <c r="A174" i="1" l="1"/>
  <c r="R173" i="1"/>
  <c r="A175" i="1" l="1"/>
  <c r="R174" i="1"/>
  <c r="R175" i="1" l="1"/>
  <c r="A176" i="1"/>
  <c r="R176" i="1" l="1"/>
  <c r="A177" i="1"/>
  <c r="A178" i="1" l="1"/>
  <c r="R177" i="1"/>
  <c r="A179" i="1" l="1"/>
  <c r="R178" i="1"/>
  <c r="R179" i="1" l="1"/>
  <c r="A180" i="1"/>
  <c r="R180" i="1" l="1"/>
  <c r="A181" i="1"/>
  <c r="A182" i="1" l="1"/>
  <c r="R181" i="1"/>
  <c r="A183" i="1" l="1"/>
  <c r="R182" i="1"/>
  <c r="A184" i="1" l="1"/>
  <c r="R183" i="1"/>
  <c r="R184" i="1" l="1"/>
  <c r="A185" i="1"/>
  <c r="A186" i="1" l="1"/>
  <c r="R185" i="1"/>
  <c r="A187" i="1" l="1"/>
  <c r="R186" i="1"/>
  <c r="A188" i="1" l="1"/>
  <c r="R187" i="1"/>
  <c r="R188" i="1" l="1"/>
  <c r="A189" i="1"/>
  <c r="A190" i="1" l="1"/>
  <c r="R189" i="1"/>
  <c r="A191" i="1" l="1"/>
  <c r="R190" i="1"/>
  <c r="A192" i="1" l="1"/>
  <c r="R191" i="1"/>
  <c r="R192" i="1" l="1"/>
  <c r="A193" i="1"/>
  <c r="A194" i="1" l="1"/>
  <c r="R193" i="1"/>
  <c r="A195" i="1" l="1"/>
  <c r="R194" i="1"/>
  <c r="A196" i="1" l="1"/>
  <c r="R195" i="1"/>
  <c r="R196" i="1" l="1"/>
  <c r="A197" i="1"/>
  <c r="A198" i="1" l="1"/>
  <c r="R197" i="1"/>
  <c r="A199" i="1" l="1"/>
  <c r="R198" i="1"/>
  <c r="A200" i="1" l="1"/>
  <c r="R200" i="1" s="1"/>
  <c r="R199" i="1"/>
</calcChain>
</file>

<file path=xl/sharedStrings.xml><?xml version="1.0" encoding="utf-8"?>
<sst xmlns="http://schemas.openxmlformats.org/spreadsheetml/2006/main" count="2179" uniqueCount="1190">
  <si>
    <t>SỞ Y TẾ ĐỒNG NAI</t>
  </si>
  <si>
    <t>STT</t>
  </si>
  <si>
    <t>STT HSMT</t>
  </si>
  <si>
    <t>Mã số</t>
  </si>
  <si>
    <t>Nồng độ, hàm lượng</t>
  </si>
  <si>
    <t>Dạng bào chế</t>
  </si>
  <si>
    <t>Tên thương mại</t>
  </si>
  <si>
    <t>Số đăng ký</t>
  </si>
  <si>
    <t>Cơ sở sản xuất</t>
  </si>
  <si>
    <t>Nước sản xuất</t>
  </si>
  <si>
    <t>Quy cách đóng gói</t>
  </si>
  <si>
    <t>Đơn vị tính</t>
  </si>
  <si>
    <t>Số lượng</t>
  </si>
  <si>
    <t>Thành tiền</t>
  </si>
  <si>
    <t>Tên nhà thầu trúng thầu</t>
  </si>
  <si>
    <t>Ghi chú</t>
  </si>
  <si>
    <t>1. BV Đồng Nai</t>
  </si>
  <si>
    <t>2. BV Thống Nhất</t>
  </si>
  <si>
    <t>4. BV Nhi</t>
  </si>
  <si>
    <t>5. BV Phổi</t>
  </si>
  <si>
    <t>7. BV Định Quán</t>
  </si>
  <si>
    <t>8. BV Long Khánh</t>
  </si>
  <si>
    <t xml:space="preserve">9. BV Long Thành </t>
  </si>
  <si>
    <t>10. TTYT  TP. Biên Hòa</t>
  </si>
  <si>
    <t>11. TTYT H. Cẩm Mỹ</t>
  </si>
  <si>
    <t>12. TTYT H. Thống Nhất</t>
  </si>
  <si>
    <t>13. TTYT H. Nhơn Trạch</t>
  </si>
  <si>
    <t>14. TTYT H. Tân Phú</t>
  </si>
  <si>
    <t>15. TTYT H. Trảng Bom</t>
  </si>
  <si>
    <t>16. TTYT H. Vĩnh Cửu</t>
  </si>
  <si>
    <t>17. TTYT H. Xuân Lộc</t>
  </si>
  <si>
    <t>18. BV Cao su</t>
  </si>
  <si>
    <t>23. Ban BVCSSKCB</t>
  </si>
  <si>
    <t>25. BV TW 2</t>
  </si>
  <si>
    <t>DYA0011</t>
  </si>
  <si>
    <t>Gừng.</t>
  </si>
  <si>
    <t>5.5g/100g</t>
  </si>
  <si>
    <t>Cốm</t>
  </si>
  <si>
    <t>TRÀ GỪNG TW3</t>
  </si>
  <si>
    <t>V1372-H12-10</t>
  </si>
  <si>
    <t>CTY CP DP TRUNG ƯƠNG 3</t>
  </si>
  <si>
    <t>VIỆT NAM</t>
  </si>
  <si>
    <t>Lọ 100g thuốc cốm</t>
  </si>
  <si>
    <t>gam</t>
  </si>
  <si>
    <t>CÔNG TY CỔ PHẦN DƯỢC VACOPHARM</t>
  </si>
  <si>
    <t>DYA0041</t>
  </si>
  <si>
    <t>Thanh cao/Thanh hao, Kim ngân hoa, Địa liền, Tía tô, Kinh giới, Thích gia đằng, Bạc hà.</t>
  </si>
  <si>
    <t xml:space="preserve">545mg, 273mg, 273mg, 273mg, 273mg, 273mg, 90mg
</t>
  </si>
  <si>
    <t>Viên</t>
  </si>
  <si>
    <t xml:space="preserve">CẢM CÚM – F </t>
  </si>
  <si>
    <t>VD-25008-16</t>
  </si>
  <si>
    <t>CÔNG TY TNHH DƯỢC PHẨM FITOPHARMA</t>
  </si>
  <si>
    <t>Hộp 10 vỉ x 10 viên nang cứng</t>
  </si>
  <si>
    <t>DYA0071</t>
  </si>
  <si>
    <t>Actisô</t>
  </si>
  <si>
    <t>Cao khô actiso (tương đương với 4g lá tươi actiso) 0,16g</t>
  </si>
  <si>
    <t>CYNAPHYTOL</t>
  </si>
  <si>
    <t>VD-24104-16</t>
  </si>
  <si>
    <t>CÔNG TY CỔ PHẦN DƯỢC LÂM ĐỒNG - LADOPHAR</t>
  </si>
  <si>
    <t>Hộp 10 vỉ x 10 viên bao đường, Hộp 1 tuýp 50 viên bao đường</t>
  </si>
  <si>
    <t>CÔNG TY CỔ PHẦN DƯỢC PHẨM TRUNG ƯƠNG CODUPHA</t>
  </si>
  <si>
    <t>DYA0072</t>
  </si>
  <si>
    <t>Actiso.</t>
  </si>
  <si>
    <t>280mg</t>
  </si>
  <si>
    <t>Thuốc nước</t>
  </si>
  <si>
    <t>ACTISÔ</t>
  </si>
  <si>
    <t>VD-22420-15</t>
  </si>
  <si>
    <t>CÔNG TY CỔ PHẦN DƯỢC HẬU GIANG</t>
  </si>
  <si>
    <t>Hộp 10 ống x 10ml thuốc nước</t>
  </si>
  <si>
    <t>ml</t>
  </si>
  <si>
    <t>CÔNG TY TNHH DƯỢC PHẨM Y ĐÔNG</t>
  </si>
  <si>
    <t>DYA0081</t>
  </si>
  <si>
    <t>Actiso, Biển súc/Rau đắng đất, Bìm bìm, (Diệp hạ châu), (Nghệ).</t>
  </si>
  <si>
    <t>Cao đặc actiso 100/1 (tương đương 10g lá tươi actiso) 100mg; Hạt bìm bìm biếc 75mg; Cao khô rau đắng đất 10/1 (tương đương với 750mg rau đắng đất) 75mg</t>
  </si>
  <si>
    <t>BAVEGAN</t>
  </si>
  <si>
    <t>VD-22425-15</t>
  </si>
  <si>
    <t>LADOPHAR</t>
  </si>
  <si>
    <t>Chai 60 viên</t>
  </si>
  <si>
    <t>CÔNG TY CỔ PHẦN DƯỢC LÂM ĐỒNG -LADOPHAR</t>
  </si>
  <si>
    <t>DYA0082</t>
  </si>
  <si>
    <t>Actiso, Rau đắng đất, Bìm bìm, (Diệp hạ châu).</t>
  </si>
  <si>
    <t>DYA0091</t>
  </si>
  <si>
    <t>Cao đặc Actiso, Cao mật lợn khô, Tỏi khô, Than hoạt tính</t>
  </si>
  <si>
    <t>125mg, 50mg, 50mg, 25mg</t>
  </si>
  <si>
    <t>CHORLATCYN</t>
  </si>
  <si>
    <t>GC-269-17</t>
  </si>
  <si>
    <t>CÔNG TY CP DƯỢC TW MEDIPLANTEX</t>
  </si>
  <si>
    <t>Hộp 4 vỉ x 10 viên</t>
  </si>
  <si>
    <t>LIÊN DANH CÔNG TY CỔ PHẦN ĐẦU TƯ PHÁT TRIỂN SEAPHACO VÀ CÔNG TY CP DƯỢC TRUNG ƯƠNG MEDIPLANTEX</t>
  </si>
  <si>
    <t>DYA0101</t>
  </si>
  <si>
    <t>Actiso, Rau đắng/Rau đắng đất, Bìm bìm/Dứa gai.</t>
  </si>
  <si>
    <t>DYA0121</t>
  </si>
  <si>
    <t>Actiso, Sài đất, Thương nhĩ tử, Kim ngân, Hạ khô thảo.</t>
  </si>
  <si>
    <t>TIOGA</t>
  </si>
  <si>
    <t>V567-H12-10</t>
  </si>
  <si>
    <t>CTY CP DƯỢC PHẨM TRƯỜNG THỌ</t>
  </si>
  <si>
    <t>Hộp 2 vỉ x 20 viên nén bao đường</t>
  </si>
  <si>
    <t>DYA0141</t>
  </si>
  <si>
    <t>Bạch thược, Bạch truật, Cam thảo, Diệp hạ châu, Đương quy, Đảng sâm, Nhân trần, Phục linh, Trần bì.</t>
  </si>
  <si>
    <t xml:space="preserve">420mg   420mg   420mg   840mg   420mg   420mg 840mg   420mg   420mg    
</t>
  </si>
  <si>
    <t>TONKA</t>
  </si>
  <si>
    <t>VD- 24529- 16</t>
  </si>
  <si>
    <t>CÔNG TY TNHH DƯỢC PHẨM NHẤT NHẤT</t>
  </si>
  <si>
    <t xml:space="preserve">VIỆT NAM </t>
  </si>
  <si>
    <t>Hộp 1 lọ 30 viên</t>
  </si>
  <si>
    <t>CÔNG TY TNHH DƯỢC PHẨM VÀ TTBYT VĨNH KHANG</t>
  </si>
  <si>
    <t>DYA0161</t>
  </si>
  <si>
    <t>Bồ công anh, Kim ngân hoa, Thương nhĩ tử, Hạ khô thảo, Thổ phục linh, Huyền sâm, Sài đất.</t>
  </si>
  <si>
    <t xml:space="preserve">30g, 30g, 25g, 30g, 30g, 10g, 30g.
</t>
  </si>
  <si>
    <t>Siro</t>
  </si>
  <si>
    <t>NAM DƯỢC TIÊU ĐỘC THỦY</t>
  </si>
  <si>
    <t>V492-H12-10</t>
  </si>
  <si>
    <t>CTY TNHH NAM DƯỢC</t>
  </si>
  <si>
    <t>Hộp 1 lọ 100ml cao lỏng</t>
  </si>
  <si>
    <t>DYA0171</t>
  </si>
  <si>
    <t>Cam thảo, Bạch mao căn, Bạch thược, Đan sâm, Bản lam căn, Hoắc hương, Sài hồ, Liên kiều, Thần khúc, Chỉ thực, Mạch nha, Nghệ</t>
  </si>
  <si>
    <t>20mg, 400mg, 400mg, 400mg, 300mg, 300mg, 400mg, 300mg, 300mg, 400mg, 300mg, 400mg</t>
  </si>
  <si>
    <t xml:space="preserve">Viên </t>
  </si>
  <si>
    <t>PHARNANCA</t>
  </si>
  <si>
    <t>V262-H12-13</t>
  </si>
  <si>
    <t>CÔNG TY CỔ PHẦN DƯỢC PHẨM HÀ TÂY</t>
  </si>
  <si>
    <t>Hộp 5 vỉ x 10 viên</t>
  </si>
  <si>
    <t>DYA0181</t>
  </si>
  <si>
    <t>Cao khô lá dâu tằm</t>
  </si>
  <si>
    <t>Cao khô lá dâu tằm (tương đương lá dâu tằm 5g) 570mg</t>
  </si>
  <si>
    <t>DIDALA</t>
  </si>
  <si>
    <t>VD-24473-16</t>
  </si>
  <si>
    <t>CÔNG TY CP DP TRUNG ƯƠNG MEDIPLANTEX</t>
  </si>
  <si>
    <t>Hộp 3 vỉ x 10 viên</t>
  </si>
  <si>
    <t>CÔNG TY TNHH DƯỢC PHẨM SALA</t>
  </si>
  <si>
    <t>DYA0201</t>
  </si>
  <si>
    <t>Cao diếp cá, cao rau má</t>
  </si>
  <si>
    <t>Cao diếp cá (tương đương 0,75g lá diếp cá) 75mg; Cao rau má (tương đương 3g Rau má) 300mg</t>
  </si>
  <si>
    <t>KENMAG</t>
  </si>
  <si>
    <t>VD-25253-16</t>
  </si>
  <si>
    <t>CÔNG TY CỔ PHẦN DƯỢC PHẨM PHƯƠNG ĐÔNG</t>
  </si>
  <si>
    <t>Hộp 6 vỉ x 10 viên nang mềm</t>
  </si>
  <si>
    <t>CÔNG TY TNHH DƯỢC PHẨM NGUYÊN ANH KHOA</t>
  </si>
  <si>
    <t>DYA0211</t>
  </si>
  <si>
    <t>Diệp hạ châu.</t>
  </si>
  <si>
    <t xml:space="preserve">Cao khô Diệp hạ châu đắng (tương ứng với 250 mg Diệp hạ châu đắng) 60 mg </t>
  </si>
  <si>
    <t>DIỆP HẠ CHÂU</t>
  </si>
  <si>
    <t>VD-26067-17</t>
  </si>
  <si>
    <t>CÔNG TY CP DƯỢC DANAPHA</t>
  </si>
  <si>
    <t>Hộp 9 vỉ x 10 viên nén bao đường</t>
  </si>
  <si>
    <t>CÔNG TY CỔ PHẦN DƯỢC DANAPHA</t>
  </si>
  <si>
    <t>DYA0212</t>
  </si>
  <si>
    <t>210mg</t>
  </si>
  <si>
    <t>Bột</t>
  </si>
  <si>
    <t>DIỆP HẠ CHÂU TP</t>
  </si>
  <si>
    <t>VD-24467-16</t>
  </si>
  <si>
    <t>CÔNG TY CỔ PHẦN DƯỢC VẬT TƯ Y TẾ HẢI DƯƠNG</t>
  </si>
  <si>
    <t>Hộp/25gói x 5g</t>
  </si>
  <si>
    <t>CÔNG TY CỔ PHẦN GON SA</t>
  </si>
  <si>
    <t>DYA0213</t>
  </si>
  <si>
    <t xml:space="preserve">6g
</t>
  </si>
  <si>
    <t>CỐM HÒA TAN HEPAGON</t>
  </si>
  <si>
    <t>VD-21311-14</t>
  </si>
  <si>
    <t xml:space="preserve">CÔNG TY CỔ PHẦN DƯỢC PHẨM KHANG MINH </t>
  </si>
  <si>
    <t>Hộp/9 gói x 9g</t>
  </si>
  <si>
    <t>CÔNG TY TNHH MỘT THÀNH VIÊN SANTA VIỆT NAM</t>
  </si>
  <si>
    <t>DYA0221</t>
  </si>
  <si>
    <t>Diệp hạ châu, Bồ bồ, Chi tử.</t>
  </si>
  <si>
    <t>BỔ GAN P/H</t>
  </si>
  <si>
    <t>VD-24998-16</t>
  </si>
  <si>
    <t>PHÚC HƯNG</t>
  </si>
  <si>
    <t>Hộp 5 vỉ x 20 viên</t>
  </si>
  <si>
    <t>CÔNG TY TNHH DƯỢC PHẨM KIM LONG MIỀN NAM</t>
  </si>
  <si>
    <t>DYA0251</t>
  </si>
  <si>
    <t>Diệp hạ châu, Hoàng bá, Mộc hương, Quế nhục, Tam thất.</t>
  </si>
  <si>
    <t>1,8g; 0,5g; 0,05g; 0,05g; 1,5g</t>
  </si>
  <si>
    <t>PHYLLANTOL</t>
  </si>
  <si>
    <t>V45-H12-13</t>
  </si>
  <si>
    <t>CÔNG TY TNHH VẠN XUÂN</t>
  </si>
  <si>
    <t>DYA0261</t>
  </si>
  <si>
    <t>Diệp hạ châu, Nhân trần, Cỏ nhọ nồi, (Râu ngô/Râu bắp), (Kim ngân hoa), (Nghệ).</t>
  </si>
  <si>
    <t>600mg; 500mg; 600mg; 1g; 600mg; 240mg</t>
  </si>
  <si>
    <t>MÁT GAN GIẢI ĐỘC-HT</t>
  </si>
  <si>
    <t>VD-22760-15</t>
  </si>
  <si>
    <t>CÔNG TY CP DƯỢC HÀ TĨNH</t>
  </si>
  <si>
    <t>VIỆT NAM</t>
  </si>
  <si>
    <t>Hộp 20 ống 10ml</t>
  </si>
  <si>
    <t>CÔNG TY CỔ PHẦN DƯỢC PHẨM NHẬT QUANG</t>
  </si>
  <si>
    <t>DYA0262</t>
  </si>
  <si>
    <t>300mg, 250mg, 300mg, 500mg, 300mg, 120mg</t>
  </si>
  <si>
    <t>GANTAVIMIN</t>
  </si>
  <si>
    <t>VD-25097-16</t>
  </si>
  <si>
    <t>CÔNG TY CỔ PHẦN DƯỢC HÀ TĨNH</t>
  </si>
  <si>
    <t>Hộp 2 vỉ x 20 viên</t>
  </si>
  <si>
    <t>DYA0271</t>
  </si>
  <si>
    <t>Diệp hạ châu, Tam thất, Kim ngân hoa, Cam thảo, Thảo quyết minh, Cúc hoa.</t>
  </si>
  <si>
    <t xml:space="preserve">10g; 5g; 2g; 2g; 5g, 1g </t>
  </si>
  <si>
    <t>DIỆP HẠ CHÂU VẠN XUÂN</t>
  </si>
  <si>
    <t>V1272-H12-10</t>
  </si>
  <si>
    <t>Hộp 20 gói, Gói cốm 10g</t>
  </si>
  <si>
    <t>DYA0281</t>
  </si>
  <si>
    <t xml:space="preserve">Diệp hạ châu/Diệp hạ châu đắng, Xuyên tâm liên, Bồ công anh, Cỏ mực. </t>
  </si>
  <si>
    <t xml:space="preserve">800mg, 200mg, 200mg, 200mg
</t>
  </si>
  <si>
    <t>ATILIVER DIỆP HẠ CHÂU</t>
  </si>
  <si>
    <t>VD-22167-15</t>
  </si>
  <si>
    <t>Hộp/10 vỉ x 10 viên</t>
  </si>
  <si>
    <t>DYA0301</t>
  </si>
  <si>
    <t>Kim ngân, Hoàng cầm, Liên kiều, Thăng ma.</t>
  </si>
  <si>
    <t xml:space="preserve">0.32g, 0.32g, 0.64g, 0.4g.
</t>
  </si>
  <si>
    <t>NAM DƯỢC GIẢI ĐỘC</t>
  </si>
  <si>
    <t>V551-H12-10</t>
  </si>
  <si>
    <t>Hộp 5 vỉ x 10 viên nang</t>
  </si>
  <si>
    <t>DYA0321</t>
  </si>
  <si>
    <t>Kim ngân hoa, Liên kiều, Cát cánh, Bạc hà, Đạm trúc diệp, Cam thảo, Kinh giới tuệ/Kinh giới, Ngưu bàng tử, (Đạm đậu sị).</t>
  </si>
  <si>
    <t>0,45g; 0,45g; 0,27g; 0,002g; 0,30g; 0,23g; 0,20g; 0,30g</t>
  </si>
  <si>
    <t>GIẢI CẢM LIÊN NGÂN</t>
  </si>
  <si>
    <t>GC-221-14</t>
  </si>
  <si>
    <t>CÔNG TY CPDP MEDISUN</t>
  </si>
  <si>
    <t>CÔNG TY CỔ PHẦN DƯỢC PHẨM SOHACO MIỀN NAM</t>
  </si>
  <si>
    <t>DYA0341</t>
  </si>
  <si>
    <t>Kim ngân hoa, Nhân trần/nhân trần tía, Thương nhĩ tử, Nghệ, Sinh địa, Bồ công anh, Cam thảo.</t>
  </si>
  <si>
    <t xml:space="preserve">300mg, 300mg, 150mg, 200mg, 150mg, 300mg, 50mg
</t>
  </si>
  <si>
    <t>VIÊN THANH HUYẾT SANGOFIT</t>
  </si>
  <si>
    <t>DYA0351</t>
  </si>
  <si>
    <t>Kim tiền thảo.</t>
  </si>
  <si>
    <t>120 mg</t>
  </si>
  <si>
    <t>Kim Tiền Thảo</t>
  </si>
  <si>
    <t>VD-21710-14</t>
  </si>
  <si>
    <t>Thephaco</t>
  </si>
  <si>
    <t>Hộp 01 lọ x 100 viên nén bao đường</t>
  </si>
  <si>
    <t>CÔNG TY CỔ PHẦN DƯỢC -  VTYT THANH HÓA ( THEPHACO )</t>
  </si>
  <si>
    <t>DYA0352</t>
  </si>
  <si>
    <t>Cao khô Kim tiền thảo</t>
  </si>
  <si>
    <t>mỗi gói 6g chứa: cao khô kim tiền thảo 1g</t>
  </si>
  <si>
    <t>SIRNAKARANG</t>
  </si>
  <si>
    <t>VD-24095-16</t>
  </si>
  <si>
    <t>CÔNG TY CP DƯỢC HÀ TĨNH</t>
  </si>
  <si>
    <t>Hộp 10 gói x 6g thuốc cốm</t>
  </si>
  <si>
    <t>DYA0361</t>
  </si>
  <si>
    <t>Kim tiền thảo, Chỉ thực, Nhân trần, Hậu phác, Hoàng cầm, Bạch mao căn, Nghệ, Binh lang, Mộc hương, Đại hoàng.</t>
  </si>
  <si>
    <t>Cao khô Kim tiền thảo (tương ứng 1000mg kim tiền thảo): 90mg, Cao khô hỗn hợp (Chỉ thực, Nhân trần, Hậu Phác, Hoàng cầm, Bạch mao căn, Nghệ, Binh lang): 230mg, Mộc hương: 100mg, Đại Hoàng: 50mg</t>
  </si>
  <si>
    <t>BÀI THẠCH</t>
  </si>
  <si>
    <t>VD-19811-13</t>
  </si>
  <si>
    <t>Hộp 5 vỉ x 10 viên bao phim</t>
  </si>
  <si>
    <t>DYA0371</t>
  </si>
  <si>
    <t>Kim tiền thảo, Râu mèo/ Râu ngô.</t>
  </si>
  <si>
    <t>750mg; 960mg</t>
  </si>
  <si>
    <t>KIM TIỀN THẢO RÂU NGÔ</t>
  </si>
  <si>
    <t>GC-223-14</t>
  </si>
  <si>
    <t>Hộp 10 vỉ x 10 viên nén bao phim</t>
  </si>
  <si>
    <t>DYA0431</t>
  </si>
  <si>
    <t>Ngưu hoàng, Thạch cao, Đại hoàng, Hoàng cầm, Cát cánh, Cam thảo, Băng phiến</t>
  </si>
  <si>
    <t>5mg, 200mg, 200mg, 150mg, 100mg, 50mg, 25mg.</t>
  </si>
  <si>
    <t>CABOVIS VIÊN THANH NHIỆT GIẢI ĐỘC</t>
  </si>
  <si>
    <t>VD-19399-13</t>
  </si>
  <si>
    <t>CÔNG TY CỔ PHẦN DƯỢC PHẨM OPC</t>
  </si>
  <si>
    <t>DYA0491</t>
  </si>
  <si>
    <t>Sài đất, Thương nhĩ tử, Kinh giới, Thổ phục linh, Phòng phong, Đại hoàng, Kim ngân hoa, Liên kiều, Hoàng liên, Bạch chỉ, Cam thảo.</t>
  </si>
  <si>
    <t xml:space="preserve">THANH NHIỆT TIÊU ĐỘC – F </t>
  </si>
  <si>
    <t>VD-20536-14</t>
  </si>
  <si>
    <t>DYA0501</t>
  </si>
  <si>
    <t>Sài hồ, Bạch truật, Gừng tươi, Bạch linh, Đương quy, Bạch thược, Cam thảo, Bạc hà.</t>
  </si>
  <si>
    <t xml:space="preserve"> 257mg, 257mg, 257mg, 257mg, 257mg, 257mg,  206mg, 52mg
</t>
  </si>
  <si>
    <t>TIÊU DAO</t>
  </si>
  <si>
    <t>VD-21497-14</t>
  </si>
  <si>
    <t>DYA0541</t>
  </si>
  <si>
    <t>Cao xương hỗn hợp/Cao quy bản, Hoàng bá, Tri mẫu, Trần bì, Bạch thược, Can khương, Thục địa.</t>
  </si>
  <si>
    <t>0.75g, 2.40g, 0.30g, 0.60g, 0.60g, 0.15g, 0.60g</t>
  </si>
  <si>
    <t>Viên hoàn</t>
  </si>
  <si>
    <t>DƯỠNG CỐT HOÀN</t>
  </si>
  <si>
    <t>VD-17817-12</t>
  </si>
  <si>
    <t>CTY CP CNC TRAPHACO</t>
  </si>
  <si>
    <t>Hộp 20 túi 5g</t>
  </si>
  <si>
    <t>CÔNG TY CỔ PHẦN TRAPHACO</t>
  </si>
  <si>
    <t>DYA0561</t>
  </si>
  <si>
    <t>Độc hoạt, Phòng phong, Tang ký sinh, Đỗ trọng, Ngưu tất, Trinh nữ, Hồng hoa, Bạch chỉ, Tục đoạn, Bổ cốt chỉ.</t>
  </si>
  <si>
    <t xml:space="preserve">1g, 1g, 1.5g, 1g, 1g, 1g, 1g, 1g, 1g, 0,5g </t>
  </si>
  <si>
    <t>THẤP KHỚP NAM DƯỢC</t>
  </si>
  <si>
    <t>V833-H12-10</t>
  </si>
  <si>
    <t>CÔNG TY TNHH NAM DƯỢC</t>
  </si>
  <si>
    <t>DYA0571</t>
  </si>
  <si>
    <t>Độc hoạt, Phòng phong, Tang ký sinh, Tần giao, Bạch thược, Ngưu tất, Sinh địa/Thục địa, Cam thảo, Đỗ trọng, Tế tân, Quế nhục, Nhân sâm/Đảng sâm, Đương quy, Xuyên khung.</t>
  </si>
  <si>
    <t>330mg; 330mg; 330mg; 330mg; 330mg; 330mg; 330mg; 330mg; 330mg;  60mg; 60mg; 60mg; 60mg; 30mg</t>
  </si>
  <si>
    <t>V.PHONTE</t>
  </si>
  <si>
    <t>V731-H12-10</t>
  </si>
  <si>
    <t>Hộp 10 vỉ x 10 viên bao phim</t>
  </si>
  <si>
    <t>DYA0580</t>
  </si>
  <si>
    <t>Độc hoạt, Quế chi/Quế nhục, Phòng phong, Đương quy, Tế tân, (Dây đau xương), Xuyên khung, Tần giao, Bạch thược, Tang ký sinh, Sinh địa/Thục địa/Địa hoàng, Đỗ trọng, Ngưu tất, Phục linh/Bạch linh, Cam thảo, (Đảng sâm/ Nhân sâm)</t>
  </si>
  <si>
    <t>130mg; 80mg; 80mg; 80mg; 50mg; 80mg; 80mg; 250mg; 200mg; 150mg; 130mg; 130mg; 130mg; 50mg; 100mg</t>
  </si>
  <si>
    <t>PHONG TÊ THẤP - HT</t>
  </si>
  <si>
    <t>V220-H12-13</t>
  </si>
  <si>
    <t>Hộp 1 lọ 100 viên</t>
  </si>
  <si>
    <t>DYA0583</t>
  </si>
  <si>
    <t>Độc hoạt, Quế, Phòng phong, Đương quy, Tế tân, Xuyên khung, Tần giao, Bạch thược, Tang ký sinh, Thục địa, Đỗ trọng, Ngưu tất, Bạch linh, Cam thảo, (Đảng sâm)</t>
  </si>
  <si>
    <t>Cao khô hỗn hợp các dược liệu 300 mg (240mg Độc hoạt; 240mg Phòng Phong; 320mg Đương quy; 160mg Tế tân; 240mg Xuyên khung; 240mg Tần giao; 320mg Bạch thược; 320mg Tang ký sinh; 320mg Thục địa; 320mg Đỗ trọng; 320mg Ngưu tất; 320mg Bạch linh; 80mg Cam thảo; 320 mg Đảng sâm); Quế 80mg</t>
  </si>
  <si>
    <t>REVMATON</t>
  </si>
  <si>
    <t>VD-20151-13</t>
  </si>
  <si>
    <t>Hộp 3 vỉ x 10 viên bao phim</t>
  </si>
  <si>
    <t>DYA0601</t>
  </si>
  <si>
    <t>Đương quy, Đỗ trọng, Cẩu tích, Đan sâm, Liên nhục, Tục đoạn, Thiên ma, Cốt toái bổ, Độc hoạt, Sinh địa, Uy linh tiên, Thông thảo, Khương hoạt, Hà thủ ô đỏ.</t>
  </si>
  <si>
    <t xml:space="preserve">750mg   600mg   600mg   450mg   450mg   300mg   300mg   300mg   600mg   600mg   450mg   450mg   300mg   300mg
</t>
  </si>
  <si>
    <t>XƯƠNG KHỚP NHẤT NHẤT</t>
  </si>
  <si>
    <t>VD-25463-16</t>
  </si>
  <si>
    <t xml:space="preserve">CÔNG TY TNHH DƯỢC PHẨM NHẤT NHẤT </t>
  </si>
  <si>
    <t>DYA0611</t>
  </si>
  <si>
    <t>Hà thủ ô đỏ, Thổ phục linh, Thương Nhĩ Tử, Hy Thiêm, Thiên Niên Kiện, Đương Quy, Huyết giác.</t>
  </si>
  <si>
    <t xml:space="preserve">30g, 30g, 30g, 30g, 17g,  16.5g, 16.5g
</t>
  </si>
  <si>
    <t xml:space="preserve">PHONG TÊ THẤP  </t>
  </si>
  <si>
    <t>VD-23928-15</t>
  </si>
  <si>
    <t>Chai 200ml</t>
  </si>
  <si>
    <t>DYA0631</t>
  </si>
  <si>
    <t>Hy thiêm, Ngũ gia bì gai, Thiên niên kiện, Cẩu tích, Thổ phục linh.</t>
  </si>
  <si>
    <t>600mg; 800mg; 300mg; 50mg; 50mg</t>
  </si>
  <si>
    <t>PHONG THẤP ACP</t>
  </si>
  <si>
    <t>GC-225-14</t>
  </si>
  <si>
    <t>Hộp 5 vỉ x 10 viên nang cứng</t>
  </si>
  <si>
    <t>DYA0651</t>
  </si>
  <si>
    <t>Hy thiêm, Thiên niên kiện.</t>
  </si>
  <si>
    <t xml:space="preserve">200g, 10g
</t>
  </si>
  <si>
    <t>Cao lỏng</t>
  </si>
  <si>
    <t xml:space="preserve">CAO PHONG THẤP </t>
  </si>
  <si>
    <t>VD-22327-15</t>
  </si>
  <si>
    <t>DYA0661</t>
  </si>
  <si>
    <t>Hy thêm , Thục địa , Tang ký sinh , Khương hoạt , Phòng phong , Đương quy, Đỗ trọng, Thiên niên kiện.</t>
  </si>
  <si>
    <t xml:space="preserve">0.56g, 0.56g, 0.4g, 0.4g, 0.56g, 0.4g, 0.4g, 0.4g
</t>
  </si>
  <si>
    <t xml:space="preserve"> Viên hoàn </t>
  </si>
  <si>
    <t>HỎA LONG</t>
  </si>
  <si>
    <t>VNB-3170-05</t>
  </si>
  <si>
    <t>CÔNG TY TNHH ĐÔNG NAM DƯỢC BẢO LONG</t>
  </si>
  <si>
    <t>Gói 4g</t>
  </si>
  <si>
    <t>DYA0581</t>
  </si>
  <si>
    <t>Độc hoạt, Quế nhục, Phòng phong, Đương quy, Tế tân, Xuyên khung, Tần giao, Bạch thược, Tang ký sinh, Địa hoàng, Đỗ trọng, Ngưu tất, Phục linh, Cam thảo, Đảng sâm</t>
  </si>
  <si>
    <t xml:space="preserve">148mg , 92mg,  92mg, 92mg,  60mg, 92mg, 104mg, 300mg, 240mg, 184mg, 148mg, 148mg, 120mg, 60mg, 120mg
</t>
  </si>
  <si>
    <t>ĐỘC HOẠT TANG KÝ SINH</t>
  </si>
  <si>
    <t>VD-21488-14</t>
  </si>
  <si>
    <t>DYA0671</t>
  </si>
  <si>
    <t xml:space="preserve">Lá lốt, Hy thiêm, Ngưu tất, Thổ phục linh. </t>
  </si>
  <si>
    <t xml:space="preserve">400mg, 600mg, 600mg, 600mg
</t>
  </si>
  <si>
    <t>KHANG MINH PHONG THẤP NANG</t>
  </si>
  <si>
    <t>VD-22473-15</t>
  </si>
  <si>
    <t>DYA0681</t>
  </si>
  <si>
    <t>Mã tiền, Ma hoàng, Tằm vôi, Nhũ hương, Một dược, Ngưu tất, Cam thảo, Thương truật.</t>
  </si>
  <si>
    <t>50mg, 11.5mg, 11.5mg, 11.5mg, 11.5mg, 11.5mg, 11.5mg, 11.5mg</t>
  </si>
  <si>
    <t>MARATHONE</t>
  </si>
  <si>
    <t>V1431-H12-10</t>
  </si>
  <si>
    <t>TRUNG ƯƠNG 3</t>
  </si>
  <si>
    <t>Hộp 10 vỉ x 10 viên</t>
  </si>
  <si>
    <t>CÔNG TY TNHH ĐẠI BẮC - MIỀN NAM</t>
  </si>
  <si>
    <t>DYA0712</t>
  </si>
  <si>
    <t>Mã tiền chế, Hy thiêm, Ngũ gia bì, (Tam Thất).</t>
  </si>
  <si>
    <t>150mg; 3000mg; 1500mg</t>
  </si>
  <si>
    <t>PHONG TÊ THẤP HD</t>
  </si>
  <si>
    <t>VD-18675-13</t>
  </si>
  <si>
    <t>CÔNG TY CP DƯỢC VẬT TƯ Y TẾ HẢI DƯƠNG</t>
  </si>
  <si>
    <t>Hộp 15 túi x 3g</t>
  </si>
  <si>
    <t>CÔNG TY CP ĐẦU TƯ VÀ PHÁT TRIỂN TÂY ÂU</t>
  </si>
  <si>
    <t>DYA0731</t>
  </si>
  <si>
    <t xml:space="preserve">Tần giao, Đỗ trọng, Ngưu tất, Độc hoạt, Phòng phong, Phục linh, Xuyên khung, Tục đoạn, Hoàng kỳ, Bạch thược, Cam thảo, Đương quy, Thiên niên kiện. </t>
  </si>
  <si>
    <t xml:space="preserve">0,1g + 0,1g + 0,15g +0,12g + 0,5g +0,4g +0,5g +0,5g +0,5g + 0,5g + 0,4g +0,5g + 0,40g
</t>
  </si>
  <si>
    <t>THẤP KHỚP HOÀN P/H</t>
  </si>
  <si>
    <t>VD-25448-16</t>
  </si>
  <si>
    <t>Hộp 10 gói x 5g hoàn cứng</t>
  </si>
  <si>
    <t>DYA0761</t>
  </si>
  <si>
    <t>Tục đoạn, Phòng phong, Hy thiêm, Độc hoạt, Tần giao, Bạch thược, Đương quy, Xuyên khung, Thiên niên kiện, Ngưu tất, Hoàng kỳ, Đỗ trọng, (Mã tiền).</t>
  </si>
  <si>
    <t>250mg, 250mg, 250mg, 200mg, 200mg, 150mg, 150mg, 150mg, 150mg, 150mg, 150mg, 100mg</t>
  </si>
  <si>
    <t>TUZAMIN</t>
  </si>
  <si>
    <t>VD-24355-16</t>
  </si>
  <si>
    <t>Hộp 3 vỉ x 10 viên nang</t>
  </si>
  <si>
    <t>DYA0791</t>
  </si>
  <si>
    <t>Bạch truật; Đảng sâm; Liên nhục; Cát cánh; Sa nhân; Cam thảo, Bạch linh; Trần bì, Mạch nha, Long nhãn, Sử quân tử, Bán hạ.</t>
  </si>
  <si>
    <t xml:space="preserve">15g+ 15g+ 4g+ 12g + 6g + 4g+ 4g+ 10g + 10g +  6g + 4g + 4g
</t>
  </si>
  <si>
    <t>SIRO BỔ TỲ P/H</t>
  </si>
  <si>
    <t>VD-24999-16</t>
  </si>
  <si>
    <t>Chai 100ml siro</t>
  </si>
  <si>
    <t>DYA0801</t>
  </si>
  <si>
    <t>Bạch truật, Mộc hương, Hoàng Đằng, Hoài sơn/Sơn dược, Trần bì, Hoàng liên, Bạch linh, Sa nhân, Bạch thược, Cam thảo, Đảng sâm.</t>
  </si>
  <si>
    <t xml:space="preserve">0,65g + 0,35g + 0,4g + 0,42g + 0,25g + 0,54g + 0,35g + 0,35g + 0,35g + 0,04g + 0,22g
</t>
  </si>
  <si>
    <t>ĐẠI TRÀNG HOÀN P/H</t>
  </si>
  <si>
    <t>VD-25946-16</t>
  </si>
  <si>
    <t>Hộp 10 gói x 4g</t>
  </si>
  <si>
    <t>DYA0811</t>
  </si>
  <si>
    <t>Bạch truật, Mộc hương, Hoàng liên, Cam thảo, Bạch linh, Đảng sâm, Thần khúc, Trần bì, Sa nhân, Mạch nha, Sơn tra, Hoài sơn/Sơn dược, Nhục đậu khấu.</t>
  </si>
  <si>
    <t>0,7g+ 0,23g+ 0,12g+ 0,14g+ 0,47g+  0,23g+ 0,23g+ 0,47g+
0,23g+ 0,23g+ 0,23g+ 0,23g+ 
0,47g</t>
  </si>
  <si>
    <t>ĐẠI TRÀNG HOÀN</t>
  </si>
  <si>
    <t>VD-16312-12</t>
  </si>
  <si>
    <t>CTY CPDP YÊN BÁI</t>
  </si>
  <si>
    <t>Hộp 10 gói thiếc x 4g</t>
  </si>
  <si>
    <t>CÔNG TY CPDP BẾN TRE</t>
  </si>
  <si>
    <t>DYA0821</t>
  </si>
  <si>
    <t xml:space="preserve">Bạch truật, Phục thần/Bạch linh, Hoàng kỳ, Toan táo nhân, Nhân sâm/Đẳng sâm, Mộc hương, Cam thảo, Đương quy, Viễn chí, (Long nhãn), (Đại táo). </t>
  </si>
  <si>
    <t xml:space="preserve">248mg, 248mg, 124mg, 124mg, 124mg, 63mg, 62mg, 248mg, 248mg, 248mg, 63mg
</t>
  </si>
  <si>
    <t xml:space="preserve">QUY TỲ </t>
  </si>
  <si>
    <t>VD-21495-14</t>
  </si>
  <si>
    <t>DYA0822</t>
  </si>
  <si>
    <t>Bạch linh; Hoàng kỳ; Nhân sâm; Đương quy; Bạch truật; Long nhãn; Toan táo nhân; Cam thảo (chích); Mộc hương; Viễn chí.</t>
  </si>
  <si>
    <t>Mỗi chai 125ml siro chứa: Bạch linh 15g; Hoàng kỳ 15g; Nhân sâm 15g; Đương quy 15g; Bạch truật 15g; Long nhãn 15g; Toan táo nhân 25g; Chích thảo 5g; Mộc hương 5g; Viễn chí 7,5g</t>
  </si>
  <si>
    <t>SIRO BỔ TÂM TỲ</t>
  </si>
  <si>
    <t>VD-23560-15</t>
  </si>
  <si>
    <t>CHI NHÁNH SẢN XUẤT THUỐC, MỸ PHẨM, THỰC PHẨM CHỨC NĂNG HOA VIỆT</t>
  </si>
  <si>
    <t>Hộp 4 vỉ x 5 ống 10ml</t>
  </si>
  <si>
    <t>CÔNG TY TNHH DƯỢC PHẨM TỰ ĐỨC</t>
  </si>
  <si>
    <t>Đương quy ,Bạch linh , Bạch truật , Hoàng kỳ , Đại táo , Táo nhân, Long nhãn , Đảng sâm , Viễn chí , Cam thảo , Mộc hương</t>
  </si>
  <si>
    <t xml:space="preserve">0,65g + 0,65g + 0,6g + 0,72g + 0,32g + 0,16g + 0,26g + 0,35g +0,32 g+ 0,6 g+ 0,25g
</t>
  </si>
  <si>
    <t>QUY TỲ AN THẦN HOÀN P/H</t>
  </si>
  <si>
    <t>VD-23919-15</t>
  </si>
  <si>
    <t>Hộp 10 viên x 9g hoàn mềm</t>
  </si>
  <si>
    <t>DYA0582</t>
  </si>
  <si>
    <t xml:space="preserve">4g, 0.5g, 1g, 1g, 1g, 1g, 1g, 2g, 4g, 1g, 2g, 1g, 1g, 0.5g, 1g </t>
  </si>
  <si>
    <t xml:space="preserve">ĐỘC HOẠT TANG KÝ SINH </t>
  </si>
  <si>
    <t>V1132-H12-10</t>
  </si>
  <si>
    <t>CÔNG TY TNHH MTV DƯỢC PHẨM PHƯỚC SANH PHARMA</t>
  </si>
  <si>
    <t>Hộp 10 gói x 5g</t>
  </si>
  <si>
    <t>CÔNG TY CỔ PHẦN THẢO MỘC XANH</t>
  </si>
  <si>
    <t>DYA0841</t>
  </si>
  <si>
    <t>Bìm bìm biếc, Phan tả diệp, Đại hoàng, Chỉ xác, Cao mật heo.</t>
  </si>
  <si>
    <t>127,5mg, 127,5mg, 255mg, 63,75
mg, 127,5mg.</t>
  </si>
  <si>
    <t>VIÊN NHUẬN TRÀNG OP.LIZ</t>
  </si>
  <si>
    <t>VD-24818-16</t>
  </si>
  <si>
    <t>DYA0851</t>
  </si>
  <si>
    <t>Cam thảo, Đảng sâm, Dịch chiết men bia.</t>
  </si>
  <si>
    <t>0,5g; 1,5g; 10g</t>
  </si>
  <si>
    <t>PHALINTOP</t>
  </si>
  <si>
    <t>VD-24094-16</t>
  </si>
  <si>
    <t>Hộp 20 ống x 10ml</t>
  </si>
  <si>
    <t>DYA0871</t>
  </si>
  <si>
    <t>Chè dây.</t>
  </si>
  <si>
    <t xml:space="preserve">1500mg
</t>
  </si>
  <si>
    <t>CHÈ DÂY</t>
  </si>
  <si>
    <t>VD-23925-15</t>
  </si>
  <si>
    <t>DYA0881</t>
  </si>
  <si>
    <t>Chỉ thực, Nhân sâm/Đảng sâm, Bạch truật, Bạch linh/Phục linh, Bán hạ, Mạch nha, Hậu phác, Cam thảo, Can khương, Hoàng liên/ Ngô thù du.</t>
  </si>
  <si>
    <t xml:space="preserve">480mg, 290mg, 290mg,  290mg, 290mg, 290mg,   250mg, 187,3mg, 187,3mg, 480mg
</t>
  </si>
  <si>
    <t xml:space="preserve">CHỈ  THỰC TIÊU BĨ – F </t>
  </si>
  <si>
    <t>VD-21486-14</t>
  </si>
  <si>
    <t>DYA0891</t>
  </si>
  <si>
    <t>Cỏ sữa lá to, Hoàng đằng, Măng cụt.</t>
  </si>
  <si>
    <t xml:space="preserve">75mg, 150mg, 10mg.
</t>
  </si>
  <si>
    <t>DIOHD</t>
  </si>
  <si>
    <t>VD-18032-12</t>
  </si>
  <si>
    <t>CTY CP DƯỢC VTYT HẢI DƯƠNG</t>
  </si>
  <si>
    <t>DYA0921</t>
  </si>
  <si>
    <t>Hoàng liên, Vân Mộc hương, Đại hồi, Sa nhân, Quế nhục, Đinh hương.</t>
  </si>
  <si>
    <t>0,6g+
0,6g+  0,015g+ 
0,015g+ 
0,0075g+ 0,0075g</t>
  </si>
  <si>
    <t>HƯƠNG LIÊN YBA</t>
  </si>
  <si>
    <t>VD-14450-11</t>
  </si>
  <si>
    <t>Hộp 2 vỉ x 10 viên</t>
  </si>
  <si>
    <t>DYA0931</t>
  </si>
  <si>
    <t>Huyền hồ sách, Mai mực, Phèn chua.</t>
  </si>
  <si>
    <t xml:space="preserve">126mg, 274mg, 500mg 
</t>
  </si>
  <si>
    <t xml:space="preserve">DẠ DÀY TÁ TRÀNG – F </t>
  </si>
  <si>
    <t>VD-25009-16</t>
  </si>
  <si>
    <t>DYA0972</t>
  </si>
  <si>
    <t>Mật ong/Cao mật heo, Nghệ, (Trần bì).</t>
  </si>
  <si>
    <t xml:space="preserve">250mg, 950mg
</t>
  </si>
  <si>
    <t>Viên nhai</t>
  </si>
  <si>
    <t>MẬT ONG NGHỆ-MEDI</t>
  </si>
  <si>
    <t>VD -22484-15</t>
  </si>
  <si>
    <t>CÔNG TY CỔ PHẦN DƯỢC PHẨM ME DI SUN</t>
  </si>
  <si>
    <t>Hộp/5 vỉ x 12 viên</t>
  </si>
  <si>
    <t>DYA0981</t>
  </si>
  <si>
    <t>Men bia ép tinh chế</t>
  </si>
  <si>
    <t>4g/ 10ml</t>
  </si>
  <si>
    <t>Biofil</t>
  </si>
  <si>
    <t>VD-22274-15</t>
  </si>
  <si>
    <t>Việt Nam</t>
  </si>
  <si>
    <t>Hộp 10 ống x 10ml dung dịch uống</t>
  </si>
  <si>
    <t>DYA1001</t>
  </si>
  <si>
    <t xml:space="preserve">Mộc hương, Hoàng liên /Berberin, (Xích thược), (Ngô thù du). </t>
  </si>
  <si>
    <t>100mg; 50mg</t>
  </si>
  <si>
    <t>VIÊN NANG BERMORIC</t>
  </si>
  <si>
    <t>VD-12739-10</t>
  </si>
  <si>
    <t>DYA1011</t>
  </si>
  <si>
    <t>Nghệ vàng</t>
  </si>
  <si>
    <t>mỗi 15ml chứa: bột nghệ vàng 4,5g</t>
  </si>
  <si>
    <t>Dạng gel</t>
  </si>
  <si>
    <t>TUMEGAS</t>
  </si>
  <si>
    <t>VD-25590-16</t>
  </si>
  <si>
    <t>Hộp 10 gói x 15ml</t>
  </si>
  <si>
    <t>DYA1021</t>
  </si>
  <si>
    <t>Ngũ vị tử.</t>
  </si>
  <si>
    <t>3g</t>
  </si>
  <si>
    <t>HEPASCHIS</t>
  </si>
  <si>
    <t>V730-H12-10</t>
  </si>
  <si>
    <t>Hộp 01 chai 40 viên bao phim</t>
  </si>
  <si>
    <t>DYA1041</t>
  </si>
  <si>
    <t>Nha đạm tử, Berberin, Tỏi, Cát căn, Mộc hương</t>
  </si>
  <si>
    <t xml:space="preserve">Bột Nha đam tử 30mg; Berberin clorid 63mg, cao Tỏi 70mg (tương ứng với 350mg Tỏi), cao khô Mộc hương 100mg (tương ứng 250 mg Mộc hương); Bột Cát căn 100mg
</t>
  </si>
  <si>
    <t>COLITIS</t>
  </si>
  <si>
    <t>VD-19812-13</t>
  </si>
  <si>
    <t>Hộp 3 vỉ x 10 viên bao phim tan trong ruột</t>
  </si>
  <si>
    <t>DYA1051</t>
  </si>
  <si>
    <t>Nhân sâm/Đảng sâm, Bạch linh, Bạch truật, Cam thảo, Trần bì, Bán hạ/Bán hạ chế, Sa nhân, Mộc hương, (Gừng tươi/ Sinh khương).</t>
  </si>
  <si>
    <t>0,6g; 0,6g; 0,6g; 0,3g; 0,3g; 0,6g; 0,6g; 0,6g;</t>
  </si>
  <si>
    <t>VIÊN NANG NINH KHÔN</t>
  </si>
  <si>
    <t xml:space="preserve">VD-24200-16 </t>
  </si>
  <si>
    <t>CÔNG TY CỔ PHẦN DƯỢC PHẨM HOA VIỆT</t>
  </si>
  <si>
    <t>Hộp 1 lọ 60 viên</t>
  </si>
  <si>
    <t>CÔNG TY CỔ PHẦN DƯỢC TBYT ĐÀ NẴNG</t>
  </si>
  <si>
    <t>DYA1071</t>
  </si>
  <si>
    <t>Nhân sâm/Đảng sâm, Hoàng kỳ, Đương quy, Bạch truật, Thăng ma, Sài hồ, Trần bì, Cam thảo, (Sinh khương), (Đại táo).</t>
  </si>
  <si>
    <t xml:space="preserve">300mg, 1000mg, 300mg, 300mg, 300mg, 300mg, 300mg, 100mg, 100mg
</t>
  </si>
  <si>
    <t>VIÊN NANG BỔ TRUNG ÍCH KHÍ</t>
  </si>
  <si>
    <t>VD-21860-14</t>
  </si>
  <si>
    <t>CÔNG TY CỔ PHẦN DƯỢC PHẨM KHANG MINH</t>
  </si>
  <si>
    <t>DYA1101</t>
  </si>
  <si>
    <t>Phòng đảng sâm, Thương truật, Hoài sơn, Hậu phác, Mộc hương, Ô tặc cốt, Cam thảo.</t>
  </si>
  <si>
    <t xml:space="preserve">0.5g, 1.5g, 1g, 0.7g, 0.5g, 0.5g, 0.3g.
</t>
  </si>
  <si>
    <t>Thuốc bột</t>
  </si>
  <si>
    <t>GASTRO-MAX</t>
  </si>
  <si>
    <t>VD-25820-16</t>
  </si>
  <si>
    <t>Hộp 15 gói x 5g bột</t>
  </si>
  <si>
    <t>DYA1121</t>
  </si>
  <si>
    <t>Sử quân tử, Binh lang, Nhục đậu khấu, Lục thần khúc, Mạch nha, Hồ hoàng liên, Mộc hương.</t>
  </si>
  <si>
    <t xml:space="preserve">22.5g, 22.5g,12.5g, 12.5g, 10g, 2.5g, 2.5g
</t>
  </si>
  <si>
    <t>Siro, thuốc nước</t>
  </si>
  <si>
    <t xml:space="preserve">FITÔBABY </t>
  </si>
  <si>
    <t>VD-22328-15</t>
  </si>
  <si>
    <t>DYA1141</t>
  </si>
  <si>
    <t>Tô mộc.</t>
  </si>
  <si>
    <t>160mg.</t>
  </si>
  <si>
    <t>OP.ZEN VIÊN TIÊU SƯNG GIẢM ĐAU</t>
  </si>
  <si>
    <t>VD-18324-13</t>
  </si>
  <si>
    <t>DYA1151</t>
  </si>
  <si>
    <t>Tỏi, Nghệ.</t>
  </si>
  <si>
    <t>1500mg, 100mg.</t>
  </si>
  <si>
    <t>GARLICAP VIÊN TỎI NGHỆ</t>
  </si>
  <si>
    <t>VD-20776-14</t>
  </si>
  <si>
    <t>DYA1181</t>
  </si>
  <si>
    <t>Trinh nữ hoàng cung, Tri mẫu, Hoàng bá, ích mẫu, Đào nhân, Trạch tả, Xích thược, Nhục quế.</t>
  </si>
  <si>
    <t>Cao khô Trinh nữ hoàng cung (tương ứng với 2000mg lá trinh nữ hoàng cung); Cao khô hỗn hợp (tương ứng với 666mg Tri mẫu); 666mg Hoàng bá; 666mg Ích mẫu; 83mg Đào nhân; 830mg Trạch tả; 500mg Xích thược) 320mg; Nhục quế 8,3mg</t>
  </si>
  <si>
    <t>TADIMAX</t>
  </si>
  <si>
    <t>VD-22742-15</t>
  </si>
  <si>
    <t>Hộp 2 vỉ x 21 viên</t>
  </si>
  <si>
    <t>CÔNG TY TNHH DƯỢC KIM ĐÔ</t>
  </si>
  <si>
    <t>DYA1191</t>
  </si>
  <si>
    <t>Xích đồng nam, Ngấy hương, Thục địa, Hoài sơn, Đan bì, Bạch linh, Trạch tả, Mật ong.</t>
  </si>
  <si>
    <t xml:space="preserve">50g, 50g, 10g, 10g, 8g, 8g, 8g, 2g  </t>
  </si>
  <si>
    <t>HOÀN XÍCH HƯƠNG</t>
  </si>
  <si>
    <t>V630-H12-10</t>
  </si>
  <si>
    <t>CÔNG TY CP DƯỢC VÀ TBYT HÀ TĨNH</t>
  </si>
  <si>
    <t>Hộp 10 gói x 12.5g hoàn cứng</t>
  </si>
  <si>
    <t>DYA1221</t>
  </si>
  <si>
    <t xml:space="preserve"> Bạch truật, Cam thảo, Mạch nha, Đẳng sâm, Đỗ trọng, Đương quy, Phục linh, Sa nhân, Hoài sơn,Táo nhân, Liên nhục, Bạch thược,Trần bì, Viễn chí,Ý dĩ, Bạch tật lê.</t>
  </si>
  <si>
    <t xml:space="preserve">0.25g, 0.10g, 0.20g, 
0.25g, 0.25g, 0.25g, 0.20g, 0.20g, 0.25g, 0.30g,  0.10g, 0.25g,  0.15g, 0.15g, 0.20g, 0.10g, </t>
  </si>
  <si>
    <t>DƯỠNG TÂM KIỆN TỲ HOÀN</t>
  </si>
  <si>
    <t>V1380-H12-10</t>
  </si>
  <si>
    <t>DYA1241</t>
  </si>
  <si>
    <t>Đan sâm, Tam thất.</t>
  </si>
  <si>
    <t>100mg; 70mg</t>
  </si>
  <si>
    <t>ĐAN SÂM - TAM THẤT</t>
  </si>
  <si>
    <t>V893-H12-10</t>
  </si>
  <si>
    <t>DYA1251</t>
  </si>
  <si>
    <t>Đan sâm, Tam thất, Borneol/Băng phiến/Camphor.</t>
  </si>
  <si>
    <t xml:space="preserve">675mg, 210mg, 12mg
</t>
  </si>
  <si>
    <t xml:space="preserve">FITÔCORON – F </t>
  </si>
  <si>
    <t>VD-24524-16</t>
  </si>
  <si>
    <t>DYA1262</t>
  </si>
  <si>
    <t>Đăng tâm thảo, Táo nhân, Thảo quyết minh, Tâm sen.</t>
  </si>
  <si>
    <t xml:space="preserve">0.1g, 0.8g, 0.3g, 0.8g.
</t>
  </si>
  <si>
    <t>AN THẦN</t>
  </si>
  <si>
    <t>VD-16618-12</t>
  </si>
  <si>
    <t xml:space="preserve">CTY CP DƯỢC PHẨM YÊN BÁI </t>
  </si>
  <si>
    <t>DYA1271</t>
  </si>
  <si>
    <t>Đinh lăng, Bạch quả, Đậu tương.</t>
  </si>
  <si>
    <t xml:space="preserve">1,32 g         0,33 g         0,083 g            
</t>
  </si>
  <si>
    <t>TUẦN HOÀN NÃO THÁI DƯƠNG</t>
  </si>
  <si>
    <t>VD-27326-17</t>
  </si>
  <si>
    <t xml:space="preserve">CÔNG TY CỔ PHẦN SAO THÁI DƯƠNG </t>
  </si>
  <si>
    <t>Hộp 2 vỉ x 6 viên nang cứng</t>
  </si>
  <si>
    <t>DYA1272</t>
  </si>
  <si>
    <t>Đinh lăng, Bạch quả, (Đậu tương).</t>
  </si>
  <si>
    <t xml:space="preserve">150 mg, 75 mg
</t>
  </si>
  <si>
    <t>HOẠT HUYẾT DƯỠNG NÃO TP</t>
  </si>
  <si>
    <t>VD-20303-13</t>
  </si>
  <si>
    <t>Hộp/25 gói x 3g</t>
  </si>
  <si>
    <t>DYA1281</t>
  </si>
  <si>
    <t xml:space="preserve">Địa long; Hoàng kỳ; Đương quy; Xích thược; Xuyên khung ; Đào nhân; Hồng hoa </t>
  </si>
  <si>
    <t>100mg; 140mg; 80mg; 60mg; 40mg; 40mg; 40mg</t>
  </si>
  <si>
    <t>LUMBROTINE</t>
  </si>
  <si>
    <t>CÔNG TY CỔ PHẦN DƯỢC PHẨM TRUNG ƯƠNG 3</t>
  </si>
  <si>
    <t>Hộp 3 vỉ x 10 viên nang cứng</t>
  </si>
  <si>
    <t>DYA1270</t>
  </si>
  <si>
    <t>Cao khô rễ đinh lăng, Cao khô lá bạch quả.</t>
  </si>
  <si>
    <t>Cao đặc rễ đinh lăng (tương ứng với 910mg rễ đinh lăng) 105mg; Cao lá bạch quả (tương đương 100mg lá bạch quả) 10mg</t>
  </si>
  <si>
    <t xml:space="preserve">HOẠT HUYẾT DƯỠNG NÃO </t>
  </si>
  <si>
    <t>VD-24472-16</t>
  </si>
  <si>
    <t>CÔNG TY CỔ PHẦN TM DƯỢC VTYT KHẢI HÀ</t>
  </si>
  <si>
    <t>Hộp 1 lọ 100 viên bao đường</t>
  </si>
  <si>
    <t>DYA1291</t>
  </si>
  <si>
    <t>Đương quy, Bạch quả.</t>
  </si>
  <si>
    <t>1.3g, 0.04g</t>
  </si>
  <si>
    <t>BỔ HUYẾT ÍCH NÃO</t>
  </si>
  <si>
    <t>V786-H12-10</t>
  </si>
  <si>
    <t>DYA1311</t>
  </si>
  <si>
    <t>Hoài sơn, Liên nhục, Liên tâm, Lá dâu, Lá vông, Bá tử nhân, Toan táo nhân, Long nhãn.</t>
  </si>
  <si>
    <t>183mg; 175mg; 15mg; 91,25mg; 91,25mg; 91,25mg; 91,25mg; 91,25mg</t>
  </si>
  <si>
    <t>DƯỠNG TÂM AN THẦN HT</t>
  </si>
  <si>
    <t xml:space="preserve">VD-22759-15 </t>
  </si>
  <si>
    <t>DYA1331</t>
  </si>
  <si>
    <t xml:space="preserve">Hồng hoa, Đương quy, Sinh địa, Sài hồ, Cam thảo, Xích thược, Xuyên khung, Chỉ xác, Ngưu tất, Bạch quả, (Đào nhân), (Cát cánh). </t>
  </si>
  <si>
    <t>280mg, 685mg, 375mg, 280mg, 375mg, 375mg, 685mg, 280mg, 375mg, 15mg</t>
  </si>
  <si>
    <t>CERECAPS</t>
  </si>
  <si>
    <t>VD-24348-16</t>
  </si>
  <si>
    <t>DYA1351</t>
  </si>
  <si>
    <t>Lá sen, Lá vông/vông nem, Lạc tiên, (Bình vôi), (Tâm sen), (Trinh nữ).</t>
  </si>
  <si>
    <t>Lá sen 500mg; lá vông 700mg; lạc tiên 500mg; tâm sen 100mg; bình vôi 1000mg</t>
  </si>
  <si>
    <t>LOPASSI</t>
  </si>
  <si>
    <t>V763-H12-10 (CÔNG VĂN GIA HẠN SỐ 2371/QLD-ĐK NGÀY HẾT HẠN 01/03/2018)</t>
  </si>
  <si>
    <t>CÔNG TY CỔ PHẦN DƯỢC PHẨM TRƯỜNG THỌ</t>
  </si>
  <si>
    <t>Hộp 5 vỉ, 10 vỉ x 10 viên, Lọ 50 viên, 100 viên bao đường</t>
  </si>
  <si>
    <t>DYA1361</t>
  </si>
  <si>
    <t>Lạc tiên, Vông nem, Lá dâu/Tang diệp</t>
  </si>
  <si>
    <t xml:space="preserve"> 100g, 60g, 20g
</t>
  </si>
  <si>
    <t>Thuốc nước/ Cao lỏng</t>
  </si>
  <si>
    <t>CAO LẠC TIÊN</t>
  </si>
  <si>
    <t>VD-21758-14</t>
  </si>
  <si>
    <t>DYA1371</t>
  </si>
  <si>
    <t>Nhân sâm, Trần bì, Hà thủ ô đỏ, Đại táo, Hoàng kỳ, Cam thảo, Đương quy, Thăng ma, Táo nhân, Bạch truật, Sài hồ, (Bạch thược).</t>
  </si>
  <si>
    <t>LANG GA</t>
  </si>
  <si>
    <t>VD-16319-12</t>
  </si>
  <si>
    <t>Hộp 1 chai 125ml</t>
  </si>
  <si>
    <t>DYA1380</t>
  </si>
  <si>
    <t>Sinh địa, Mạch môn,Thiên môn đông, Táo nhân, Bá tử nhân, Huyền sâm, Viễn chí, Ngũ vị tử, Đảng sâm, Đương quy, Đan sâm, Phục thần, Cát cánh.</t>
  </si>
  <si>
    <t>AN THẦN BỔ TÂM - F</t>
  </si>
  <si>
    <t>VD-20532-14</t>
  </si>
  <si>
    <t>DYA1401</t>
  </si>
  <si>
    <t>Thỏ ty tử, Hà thủ ô, Dây đau xương, cốt toái bổ, Đỗ trọng, Cúc bất tử, Nấm sò khô.</t>
  </si>
  <si>
    <t>FLAVITAL 500</t>
  </si>
  <si>
    <t>VD-24184-16</t>
  </si>
  <si>
    <t>Hộp/5 vỉ x 10 viên</t>
  </si>
  <si>
    <t>DYA1461</t>
  </si>
  <si>
    <t>Bách bộ, Cát cánh, Mạch môn, Trần bì, Cam thảo, Bối mẫu, Bạch quả, Hạnh nhân, Ma hoàng.</t>
  </si>
  <si>
    <t>15g + 10g + 8g + 6g + 4g + 4g + 4g + 4g + 6g</t>
  </si>
  <si>
    <t>THUỐC HO P/H</t>
  </si>
  <si>
    <t xml:space="preserve">VD-25450-16 </t>
  </si>
  <si>
    <t>Chai 100ml cao lỏng</t>
  </si>
  <si>
    <t>DYA1491</t>
  </si>
  <si>
    <t>Cát cánh, Kinh giới, Tử uyển, Bách bộ, Hạnh nhân, Cam thảo, Trần bì, Mạch môn.</t>
  </si>
  <si>
    <t>THUỐC HO THẢO DƯỢC</t>
  </si>
  <si>
    <t>VD-17599-12</t>
  </si>
  <si>
    <t>Hộp 1 chai 100ml</t>
  </si>
  <si>
    <t>DYA1501</t>
  </si>
  <si>
    <t>Húng chanh, Núc nác, Cineol.</t>
  </si>
  <si>
    <t>45g, 11,25g, 83,7mg.</t>
  </si>
  <si>
    <t>HOASTEX</t>
  </si>
  <si>
    <t>VD-25220-16</t>
  </si>
  <si>
    <t>Hộp 1 chai 90ml</t>
  </si>
  <si>
    <t>DYA1521</t>
  </si>
  <si>
    <t>Ma hoàng, Bán hạ, Ngũ vị tử, Tỳ bà diệp, Cam thảo, Tế tân, Can khương, Hạnh nhân, Bối mẫu, Trần bì.</t>
  </si>
  <si>
    <t>THUỐC HEN P/H</t>
  </si>
  <si>
    <t>VD-25947-16</t>
  </si>
  <si>
    <t>Chai 250ml cao lỏng</t>
  </si>
  <si>
    <t>DYA1551</t>
  </si>
  <si>
    <t>Ma hoàng, Hạnh nhân/ Khổ hạnh nhân, Quế chi/Thạch cao, Cam thảo.</t>
  </si>
  <si>
    <t>Mỗi 100ml chứa các chất chiết xuất từ: Ma hoàng 13,5g; Quế chi 9g; Khổ hạnh nhân 18g; Cam thảo 9g</t>
  </si>
  <si>
    <t>Thuốc nước/ Siro</t>
  </si>
  <si>
    <t>THUỐC HO K/H</t>
  </si>
  <si>
    <t>VD-23249-15</t>
  </si>
  <si>
    <t>Hộp 1 chai x 90ml</t>
  </si>
  <si>
    <t>DYA1561</t>
  </si>
  <si>
    <t>Sinh địa, Mạch môn, Huyền sâm, Bối mẫu, Bạch thược, Mẫu đơn bì, Cam thảo.</t>
  </si>
  <si>
    <t>44g, 33g, 33g, 27.5g, 27.5g, 33g, 22g</t>
  </si>
  <si>
    <t xml:space="preserve">DƯỠNG ÂM THANH PHẾ THỦY </t>
  </si>
  <si>
    <t>V1566-H12-10</t>
  </si>
  <si>
    <t xml:space="preserve">CÔNG TY TNHH MTV DƯỢC PHẨM PHƯỚC SANH PHARMA </t>
  </si>
  <si>
    <t>Hộp 1 chai 220ml</t>
  </si>
  <si>
    <t>DYA1571</t>
  </si>
  <si>
    <t>Trần bì, Cát cánh, Tiền hồ, Tô diệp, Tử uyển, Thiên môn, Tang bạch bì, Tang diệp, Cam thảo, Ô mai, Khương hoàng, Menthol.</t>
  </si>
  <si>
    <t xml:space="preserve">50g, 25g, 25g, 25g, 25g, 10g, 10g, 10g, 7.5g, 7.5g, 5g, 0.11g
</t>
  </si>
  <si>
    <t xml:space="preserve">THUỐC HO BỔ PHẾ </t>
  </si>
  <si>
    <t>VD-23290-15</t>
  </si>
  <si>
    <t>DYA1581</t>
  </si>
  <si>
    <t>Tỳ bà diệp, Cát cánh, Bách bộ, Tiền hồ, Tang bạch bì, Thiên môn, Bạch linh, Cam thảo, Hoàng cầm, Cineol, (Menthol).</t>
  </si>
  <si>
    <t>16.2g, 1,8g, 2,79g, 1,8g, 1,8g, 2,7g, 1,8g, 0,9g, 1,8g, 18mg, 18mg.</t>
  </si>
  <si>
    <t>Thuốc nước/ nhũ tương uống</t>
  </si>
  <si>
    <t>THUỐC HO NGƯỜI LỚN OPC</t>
  </si>
  <si>
    <t>VD-25224-16</t>
  </si>
  <si>
    <t>DYA1582</t>
  </si>
  <si>
    <t>Tỳ bà diệp, Cát cánh, Bách bộ, Tiền hồ, Tang bạch bì, Thiên môn, Bạch linh, Cam thảo, Hoàng cầm, Cineol.</t>
  </si>
  <si>
    <t>16.2g, 1,8g, 2,79g, 1,8g, 1,8g, 2,7g, 1,8g, 0,9g, 1,8g, 18mg.</t>
  </si>
  <si>
    <t>THUỐC HO TRẺ EM OPC</t>
  </si>
  <si>
    <t>VD-24238-16</t>
  </si>
  <si>
    <t>DYA1611</t>
  </si>
  <si>
    <t>Đương quy, Bạch truật, Nhân sâm/Đảng sâm, Quế nhục, Thục địa, Cam thảo, Hoàng kỳ, Phục linh/Bạch linh, Xuyên khung, Bạch thược.</t>
  </si>
  <si>
    <t xml:space="preserve">0,9g + 1,0g + 0,3g + 0,1g + 0,9g + 0,3g + 0,3g + 0,7g + 0,3g + 0,7g
</t>
  </si>
  <si>
    <t>THẬP TOÀN ĐẠI BỔ P/H</t>
  </si>
  <si>
    <t>VD-26493-17</t>
  </si>
  <si>
    <t>DYA1612</t>
  </si>
  <si>
    <t>Đương quy,Xuyên khung, Thục địa ,Bạch thược, Đảng sâm ,Bạch linh, Bạch truật, Cam thảo, Hoàng kỳ, Quế nhục.</t>
  </si>
  <si>
    <t>Mỗi 8ml cao lỏng chứa dịch chiết: Đương quy 200mg; Xuyên khung 66,66mg; Thục địa 200mg; Bạch thược 133,33mg; Bạch linh 133,33mg; Bạch truật 133,33mg; Cam thảo 66,66mg; Hoàng kỳ 133,33mg; Quế nhục 33,33mg</t>
  </si>
  <si>
    <t>THẬP TOÀN ĐẠI BỔ A.T</t>
  </si>
  <si>
    <t>VD-25662-16</t>
  </si>
  <si>
    <t>CÔNG TY CỔ PHẦN DƯỢC PHẨM AN THIÊN</t>
  </si>
  <si>
    <t>Hộp 1 chai 120ml</t>
  </si>
  <si>
    <t xml:space="preserve">  ml</t>
  </si>
  <si>
    <t>DYA1613</t>
  </si>
  <si>
    <t>Đương quy, xuyên khung,  bạch thược, thục địa, phòng đẳng sâm, (Đẳng sâm Việt Nam),  Bạch truật, Phục linh,  cam thảo,  hoàng kỳ, Quế nhục</t>
  </si>
  <si>
    <t>0.2g+0.16g+0.2g+0.3g+0.3g+0.2g+0.16g+0.16g+0.3g+0.2g</t>
  </si>
  <si>
    <t>THẬP TOÀN ĐẠI BỔ ORATONMAXX</t>
  </si>
  <si>
    <t>VD-21425-14</t>
  </si>
  <si>
    <t>HD PHARMA</t>
  </si>
  <si>
    <t>CÔNG TY TNHH DP VIỆT MỸ</t>
  </si>
  <si>
    <t>DYA1661</t>
  </si>
  <si>
    <t>Nhân sâm, Nhung hươu, (Cao ban long).</t>
  </si>
  <si>
    <t>20mg; 25mg; 50mg</t>
  </si>
  <si>
    <t>VIÊN NANG SÂM NHUNG HT</t>
  </si>
  <si>
    <t xml:space="preserve">VD-25099-16 </t>
  </si>
  <si>
    <t>DYA1681</t>
  </si>
  <si>
    <t xml:space="preserve">Thỏ ty tử, Phúc bồn tử, Câu kỷ tử, Cửu thái tử, Thạch liên tử, Phá cố chỉ/Phá cố tử, Xà sàng tử, Kim anh tử, Ngũ vị tử, Thục địa, Dâm dương hoắc, Hải mã, Nhân sâm, Lộc nhung, Quế nhục. </t>
  </si>
  <si>
    <t xml:space="preserve">400mg, 400mg, 400mg, 240mg, 240mg, 80mg, 80mg, 80mg, 80mg, 400mg, 400mg, 10mg, 10mg, 10mg, 3mg
</t>
  </si>
  <si>
    <t>VIÊN NANG CỬU TỬ BỔ THẬN</t>
  </si>
  <si>
    <t>VD-16699-12 (CÔNG VĂN GIA HẠN SỐ 4641/QLD-ĐK NGÀY 11/04/2017)</t>
  </si>
  <si>
    <t>Hộp/ 10 vỉ x 10 viên</t>
  </si>
  <si>
    <t>DYA1691</t>
  </si>
  <si>
    <t>Thục địa, Hoài sơn, Đan bì/Đơn bì/Mẫu đơn bì, Trạch tả, Bạch linh/Phục linh, Sơn thù, Phụ tử chế/Hắc phụ, Quế/Quế nhục.</t>
  </si>
  <si>
    <t xml:space="preserve">800mg, 400mg, 300mg, 300mg, 300mg, 400mg, 50mg, 50mg
</t>
  </si>
  <si>
    <t xml:space="preserve">BÁT VỊ </t>
  </si>
  <si>
    <t>VD-23284-15</t>
  </si>
  <si>
    <t>DYA1692</t>
  </si>
  <si>
    <t>78,75mg, 72mg, 48,75mg, 48,75mg, 48,75mg, 66mg, 16,5mg 16,5mg.</t>
  </si>
  <si>
    <t xml:space="preserve">Viên hoàn </t>
  </si>
  <si>
    <t>HOÀN BÁT VỊ BỔ THẬN DƯƠNG</t>
  </si>
  <si>
    <t>VD-19914-13</t>
  </si>
  <si>
    <t>Hộp 1 chai 240 viên</t>
  </si>
  <si>
    <t>DYA1381</t>
  </si>
  <si>
    <t>Sinh địa, Mạch môn, Thiên môn/Thiên môn đông, Táo nhân, Bá tử nhân, Huyền sâm, Viễn chí, Ngũ vị tử, Đảng sâm, Đương quy, Đan sâm, Phục thần, Cát cánh.</t>
  </si>
  <si>
    <t>DYA1711</t>
  </si>
  <si>
    <t>Thục địa, Phục linh, Hoài sơn, Sơn thù, Trạch tả, Xa tiền tử, Ngưu tất, Mẫu đơn bì, Nhục quế, Phụ tử chế.</t>
  </si>
  <si>
    <t xml:space="preserve">  700mg, 530mg, 350mg, 350mg, 265mg, 180mg, 180mg, 265mg, 90mg,  90mg. 
</t>
  </si>
  <si>
    <t>FITÔBETIN – F</t>
  </si>
  <si>
    <t>VD-25456-16</t>
  </si>
  <si>
    <t>DYA1721</t>
  </si>
  <si>
    <t>Bán hạ nam, Bạch linh, Xa tiền tử, Ngũ gia bì chân chim, Sinh khương, Trần bì, Rụt/Nam Mộc hương, Sơn tra, Hậu phác nam.</t>
  </si>
  <si>
    <t xml:space="preserve">440mg, 890mg, 440mg, 440mg, 110mg, 440mg, 560mg, 440mg, 330mg
</t>
  </si>
  <si>
    <t>LIPIDAN</t>
  </si>
  <si>
    <t>V333-H12-13 (CÔNG VĂN GIA HẠN SỐ 5082/QLD-ĐK NGÀY 19/04/2017)</t>
  </si>
  <si>
    <t>CÔNG TY CỔ PHẦN BV PHARMA</t>
  </si>
  <si>
    <t>Hộp/6 vỉ x 10 viên</t>
  </si>
  <si>
    <t>DYA1732</t>
  </si>
  <si>
    <t>Bột bèo hoa dâu.</t>
  </si>
  <si>
    <t>mỗi 100ml chứa: bột chiết bèo hoa dâu 3g</t>
  </si>
  <si>
    <t>MEDIPHYLAMIN</t>
  </si>
  <si>
    <t>VD-24353-16</t>
  </si>
  <si>
    <t>Hộp 1 chai 100ml siro</t>
  </si>
  <si>
    <t>DYA1751</t>
  </si>
  <si>
    <t>Câu đằng, Thiên ma, Hoàng cầm, Đỗ trọng, Bạch phục linh, Thạch quyết minh, Ngưu tất, ích mẫu, Tang ký sinh, Sơn chi, Dạ giao đằng, (Hòe hoa).</t>
  </si>
  <si>
    <t>0.6g, 0.5g,  0.3g, 0.3g, 0.3g, 0.3g, 0.3g, 0.3g, 0.3g, 0.3g, 0.5g, 0.6g</t>
  </si>
  <si>
    <t>BẢO MẠCH HẠ HUYẾT ÁP</t>
  </si>
  <si>
    <t>VD-24470-16</t>
  </si>
  <si>
    <t>DYA1771</t>
  </si>
  <si>
    <t>Đảng sâm, Thục địa, Quế, Ngũ gia bì, Đương qui, Xuyên khung, Long nhãn, Trần bì.</t>
  </si>
  <si>
    <t>12,5g, 11,67g, 0,83g, 6,67g, 7,47g, 2g, 0,83g, 1,33g.</t>
  </si>
  <si>
    <t>Chai</t>
  </si>
  <si>
    <t>SÂM QUY ĐẠI BỔ</t>
  </si>
  <si>
    <t>VD-18758-13</t>
  </si>
  <si>
    <t>Hộp 1 chai 250ml</t>
  </si>
  <si>
    <t>DYA1791</t>
  </si>
  <si>
    <t>Đương quy, Xuyên khung, Thục địa, Bạch thược, Nhân sâm/Đảng sâm, Bạch linh/Phục linh, Bạch truật, Cam thảo.</t>
  </si>
  <si>
    <t xml:space="preserve">364mg, 182mg, 364mg, 242mg, 242mg, 242mg, 242mg, 122mg
</t>
  </si>
  <si>
    <t xml:space="preserve">BÁT TRÂN </t>
  </si>
  <si>
    <t>VD-25007-16</t>
  </si>
  <si>
    <t>DYA1792</t>
  </si>
  <si>
    <t>Đương quy, Xuyên khung, Thục địa, Bạch thược, Đảng sâm, Bạch linh, Bạch truật, Cam thảo.</t>
  </si>
  <si>
    <t>Mỗi 100ml chứa cao lỏng (1:1) hỗn hợp các dược liệu (tương đương Đảng sâm 10g; Đương quy 10g; Bạch truật 10g; Bạch thược 10g; Bạch linh 10g; Xuyên khung 10g; Cam thảo 5g; Thục địa 10g) 75g</t>
  </si>
  <si>
    <t xml:space="preserve">CAO LỎNG BÁT TRÂN </t>
  </si>
  <si>
    <t>VD-23935-15</t>
  </si>
  <si>
    <t>Hộp 1 chai x 100ml</t>
  </si>
  <si>
    <t>DYA1801</t>
  </si>
  <si>
    <t xml:space="preserve">Hà thủ ô đỏ, Đảng sâm, Sơn thù, Mạch môn, Hoàng kỳ, Bạch truật, Cam thảo, Ngũ vị tử, Đương quy, Mẫu đơn bì. </t>
  </si>
  <si>
    <t>1g; 1g; 0,4g; 0,4g; 0,4g; 0,4g; 0,3g; 0,3g; 0,3g; 0,3g</t>
  </si>
  <si>
    <t xml:space="preserve"> cốm</t>
  </si>
  <si>
    <t>XUAN</t>
  </si>
  <si>
    <t>VD-0292-06</t>
  </si>
  <si>
    <t>Hộp 10 gói, Gói cốm 10g</t>
  </si>
  <si>
    <t>DYA1811</t>
  </si>
  <si>
    <t>Hà thủ ô đỏ/Ngưu tất, (Bạch thược/Xích thược), Đương quy, Xuyên khung, Ích mẫu, Thục địa/Sinh địa, (Hồng hoa), (Đan sâm).</t>
  </si>
  <si>
    <t>40g, 60g, 60g, 60g, 40g, 80g, 30g,</t>
  </si>
  <si>
    <t xml:space="preserve">Cao lỏng, </t>
  </si>
  <si>
    <t>HOẠT HUYẾT THÔNG MẠCH K/H</t>
  </si>
  <si>
    <t>VD-21452-14</t>
  </si>
  <si>
    <t>Hộp 1 chai 250ml cao lỏng</t>
  </si>
  <si>
    <t>DYA1812</t>
  </si>
  <si>
    <t xml:space="preserve">Hà thủ ô đỏ/Ngưu tất, (Bạch thược/Xích thược), Đương quy, Xuyên khung, ích mẫu, Thục địa/Sinh địa, (Hồng hoa), (Đan sâm). </t>
  </si>
  <si>
    <t xml:space="preserve">400mg + 120mg + 300mg + 300mg + 400mg
</t>
  </si>
  <si>
    <t>HOẠT HUYẾT PHÚC HƯNG</t>
  </si>
  <si>
    <t>VD-24511-16</t>
  </si>
  <si>
    <t>Hộp 2 vỉ x 20 viên bao phim</t>
  </si>
  <si>
    <t>DYA1821</t>
  </si>
  <si>
    <t>Hải sâm</t>
  </si>
  <si>
    <t>200mg</t>
  </si>
  <si>
    <t>HAISAMIN</t>
  </si>
  <si>
    <t>VD-22264-15</t>
  </si>
  <si>
    <t>Hộp 6 vỉ, hộp 12 vỉ x 5 viên</t>
  </si>
  <si>
    <t>LIÊN DANH CÔNG TY CP TTBYT - DP HIỆP NHẤT VÀ CÔNG TY TNHH NOVA PHARMA</t>
  </si>
  <si>
    <t>DYA1831</t>
  </si>
  <si>
    <t>Hoàng kỳ, Đào nhân, Hồng hoa, Địa long, Nhân sâm, Xuyên khung, Đương quy, Xích thược, Bạch thược.</t>
  </si>
  <si>
    <t>760mg; 70mg; 70mg; 160mg; 80mg; 60mg; 140mg; 140mg; 140mg</t>
  </si>
  <si>
    <t>VẠN XUÂN HỘ NÃO TÂM</t>
  </si>
  <si>
    <t>V1507-H12-10</t>
  </si>
  <si>
    <t>DYA1841</t>
  </si>
  <si>
    <t>Hoàng kỳ, Đương quy, Kỷ tử.</t>
  </si>
  <si>
    <t xml:space="preserve">285mg + 600mg + 150mg
</t>
  </si>
  <si>
    <t>ĐƯƠNG QUY BỔ HUYẾT P/H</t>
  </si>
  <si>
    <t>VD-24510-16</t>
  </si>
  <si>
    <t>DYA1861</t>
  </si>
  <si>
    <t>Ngưu tất, Nghệ, Hoa hoè/Rutin, (Bạch truật).</t>
  </si>
  <si>
    <t>150mg; 150mg; 150mg; 300mg</t>
  </si>
  <si>
    <t>HAMOV</t>
  </si>
  <si>
    <t>V1617-H12-10</t>
  </si>
  <si>
    <t xml:space="preserve">Hộp 10 vỉ x 10 viên nang </t>
  </si>
  <si>
    <t>DYA1881</t>
  </si>
  <si>
    <t>Phòng phong, Hòe giác, Đương quy, Địa du, Chỉ xác, Hoàng cầm.</t>
  </si>
  <si>
    <t>500mg, 1000mg, 500mg, 500mg, 500mg, 500mg</t>
  </si>
  <si>
    <t>THUỐC TRĨ TOMOKO</t>
  </si>
  <si>
    <t>VD-25841-16</t>
  </si>
  <si>
    <t>DYA1891</t>
  </si>
  <si>
    <t>Quy bản/Cao xương, Thục địa, Hoàng bá, Tri mẫu.</t>
  </si>
  <si>
    <t>1,5g; 1,5g; 0,5g; 0,5g</t>
  </si>
  <si>
    <t>SUPERYIN</t>
  </si>
  <si>
    <t>V596-H12-10</t>
  </si>
  <si>
    <t>DYA1901</t>
  </si>
  <si>
    <t>Sinh địa, Mạch môn, Thiên hoa phấn, Hoàng kỳ, Kỷ tử/Câu kỷ tử, Bạch linh/phục linh, Ngũ vị tử, Mẫu đơn bì, Hoàng liên, Nhân sâm, (Thạch cao)</t>
  </si>
  <si>
    <t xml:space="preserve">300mg, 150mg, 150mg, 150mg, 150mg, 25.5mg, 22,5mg, 22.5mg,  15.0mg, 15.0mg </t>
  </si>
  <si>
    <t>DIATYP</t>
  </si>
  <si>
    <t>V343-H12-10</t>
  </si>
  <si>
    <t>CÔNG TY CỔ PHẦN DƯỢC PHẨM TRUNG ƯƠNG FORIPHARM</t>
  </si>
  <si>
    <t>DYA1911</t>
  </si>
  <si>
    <t>Tam thất.</t>
  </si>
  <si>
    <t>750mg.</t>
  </si>
  <si>
    <t>TAM THẤT OPC</t>
  </si>
  <si>
    <t>VD-18325-13</t>
  </si>
  <si>
    <t>DYA1921</t>
  </si>
  <si>
    <t>Thổ miết trùng, Hồng hoa, Tự nhiên đồng, Long não, Hạt dưa chuột, Tục đoạn, Tam thất, Đương quy, Lạc tân phụ.</t>
  </si>
  <si>
    <t>25mg, 50mg, 12.5mg, 5mg, 50mg, 25mg, 75mg, 37.5mg, 20mg</t>
  </si>
  <si>
    <t>DŨ THƯƠNG LINH</t>
  </si>
  <si>
    <t>VD-12453-10</t>
  </si>
  <si>
    <t>Hộp 1 lọ 50 viên nang</t>
  </si>
  <si>
    <t>DYA1931</t>
  </si>
  <si>
    <t>Thục địa, Hoài Sơn, Sơn thù, Đan bì/Mẫu đơn bì, Bạch linh/Phục linh, Trạch tả.</t>
  </si>
  <si>
    <t xml:space="preserve">800mg, 400mg, 400mg, 300mg, 300mg, 300mg
</t>
  </si>
  <si>
    <t xml:space="preserve">LỤC VỊ – F </t>
  </si>
  <si>
    <t>VD-21494-14</t>
  </si>
  <si>
    <t>DYA1932</t>
  </si>
  <si>
    <t>Thục địa,Hoài Sơn, Sơn thù, Mẫu đơn bì, Bạch linh, Trạch tả</t>
  </si>
  <si>
    <t>Mỗi hoàn mềm 9g chứa: Thục địa 1,6g; Hoài sơn 0,8g; Sơn thù 0,8g; Mẫu đơn bì 0,6g; Bạch linh 0,6g; Trạch tả 0,6g</t>
  </si>
  <si>
    <t>A. T LỤC VỊ</t>
  </si>
  <si>
    <t>VD-24126-16</t>
  </si>
  <si>
    <t>NHÀ MÁY SẢN XUẤT DƯỢC PHẨM AN THIÊN</t>
  </si>
  <si>
    <t>Hộp 10 hoàn mềm x 9g</t>
  </si>
  <si>
    <t>DYA1933</t>
  </si>
  <si>
    <t>32g, 16g, 16g, 12g, 12g, 12g</t>
  </si>
  <si>
    <t>Thuốc nước/ siro</t>
  </si>
  <si>
    <t>TRALUVI</t>
  </si>
  <si>
    <t>VD-16770-12</t>
  </si>
  <si>
    <t>DYA1991</t>
  </si>
  <si>
    <t>ích mẫu, Hương phụ, Ngải cứu, (Đương quy).</t>
  </si>
  <si>
    <t>1,03g</t>
  </si>
  <si>
    <t>ÍCH MẪU PV</t>
  </si>
  <si>
    <t>VD-23956-15</t>
  </si>
  <si>
    <t>CÔNG TY TNHH DƯỢC THẢO PHÚC VINH</t>
  </si>
  <si>
    <t>CÔNG TY TNHH TM THÀNH AN KHANG</t>
  </si>
  <si>
    <t>DYA1992</t>
  </si>
  <si>
    <t>100g; 31,3g;  25g.</t>
  </si>
  <si>
    <t>CAO ÍCH MẪU</t>
  </si>
  <si>
    <t>CÔNG TY CỔ PHẦN DƯỢC PHẨM HÀ NAM</t>
  </si>
  <si>
    <t>Chai 125ml</t>
  </si>
  <si>
    <t>DYA2031</t>
  </si>
  <si>
    <t>Bạch chỉ, Phòng phong, Hoàng cầm, Ké đầu ngựa, Hạ khô thảo, Cỏ hôi, Kim ngân hoa</t>
  </si>
  <si>
    <t>0,27g; 0,15g; 0,25g; 0,25g; 0,25g; 0,35g; 0,25g</t>
  </si>
  <si>
    <t>THÔNG XOANG ACP</t>
  </si>
  <si>
    <t>GC-226-14</t>
  </si>
  <si>
    <t>DYA1930</t>
  </si>
  <si>
    <t>Thục địa, Hoài Sơn, Sơn thù, Mẫu đơn bì, Bạch linh/Phục linh, Trạch tả.</t>
  </si>
  <si>
    <t>DYA2051</t>
  </si>
  <si>
    <t>Bạch tật lê; Mẫu đơn bì; Sơn thù;  Bạch thược;Đương quy; Thạch quyết minh; Câu kỷ tử; Hoài sơn; Thục địa; Cúc hoa; Phục linh; Trạch tả;</t>
  </si>
  <si>
    <t>Cao khô hỗn hợp dược liệu 450mg tương đương với: Bạch tật lê 0,3g; Mẫu đơn bì 0,3g; Sơn thù 0,3g; Bạch thược 0,3g; Đương quy 0,3g; Thạch quyết minh 0,4g; Câu kỷ tử 0,3g; Hoài sơn 0,4g; Thục địa 0,8g; Cúc hoa 0,3g; Phục linh 0,3g; Trạch tả 0,4g</t>
  </si>
  <si>
    <t xml:space="preserve">VIÊN NANG NGỌC QUÝ </t>
  </si>
  <si>
    <t>VD-23563-15</t>
  </si>
  <si>
    <t>Hộp 2 túi x 5 vỉ  x 10 viên</t>
  </si>
  <si>
    <t>DYA2071</t>
  </si>
  <si>
    <t>Tân di hoa, Thương nhĩ tử, Ngũ sắc</t>
  </si>
  <si>
    <t>5g, 5g, 5g</t>
  </si>
  <si>
    <t>Thuốc xịt</t>
  </si>
  <si>
    <t>THÔNG XOANG NAM DƯỢC</t>
  </si>
  <si>
    <t>V86-H12-13</t>
  </si>
  <si>
    <t>Hộp 1 lọ 15ml</t>
  </si>
  <si>
    <t>DYA2091</t>
  </si>
  <si>
    <t>Tân di hoa, Thăng ma, Xuyên khung, Bạch chỉ, Cam thảo.</t>
  </si>
  <si>
    <t xml:space="preserve">1000mg, 500mg, 500mg, 360mg, 60mg
</t>
  </si>
  <si>
    <t>TIVICAPS</t>
  </si>
  <si>
    <t>DYA2111</t>
  </si>
  <si>
    <t xml:space="preserve">Thục địa, Hoài sơn, Đan bì/Đơn bì/Mẫu đơn bì, Bạch linh/Bạch phục linh/Phục linh, Trạch tả, Sơn thù, Câu kỷ tử, Cúc hoa. </t>
  </si>
  <si>
    <t>125mg; 250mg; 150mg; 125mg; 125mg; 125mg</t>
  </si>
  <si>
    <t>BỔ MẮT TW3</t>
  </si>
  <si>
    <t>VD-26300-17</t>
  </si>
  <si>
    <t>CÔNG TY CỔ PHẦN DƯỢC PHẨM TUNG ƯƠNG 3</t>
  </si>
  <si>
    <t>Hộp 3 vỉ x 10 viên; hộp 5 vỉ x 10 viên</t>
  </si>
  <si>
    <t>DYA2131</t>
  </si>
  <si>
    <t>Thương nhĩ tử, Hoàng kỳ, Bạch chỉ, Phòng phong, Tân di hoa, Bạch truật, Bạc hà, (Kim ngân hoa)</t>
  </si>
  <si>
    <t>200mg; 200mg; 200mg; 200mg; 150mg; 200mg; 100mg</t>
  </si>
  <si>
    <t>XOANG VẠN XUÂN</t>
  </si>
  <si>
    <t>V1508-H12-10</t>
  </si>
  <si>
    <t>DYA2141</t>
  </si>
  <si>
    <t>Thương nhĩ tử, Tân di hoa, Cỏ hôi, Bạch chỉ, Tế tân, Xuyên khung, Hoàng kỳ, Cát cánh, Sài hồ bắc, Bạc hà, Hoàng cầm, Chi tử, Phục linh.</t>
  </si>
  <si>
    <t>Thương nhĩ tử 500mg; Tân di hoa 350mg; Cỏ hôi 350mg; Bạch chỉ 150mg; Tế tân 100mg; Xuyên khung 100mg; Hoàng kỳ 100mg; Cát cánh 100mg; Sài hồ bắc 100mg; Bạc hà 50mg; Hoàng cầm 50mg; Chi tử 50mg; Phục linh 50mg</t>
  </si>
  <si>
    <t>XOANG GADOMAN</t>
  </si>
  <si>
    <t>VD-26472-17</t>
  </si>
  <si>
    <t>CHI NHÁNH CÔNG TY TNHH DƯỢC PHẨM SÀI GÒN TẠI BÌNH DƯƠNG</t>
  </si>
  <si>
    <t>DYA2161</t>
  </si>
  <si>
    <t>Camphor/Long não, Tinh dầu bạc hà, Tinh dầu tràm, Tinh dầu hương nhu, Tinh dầu quế, (Methol).</t>
  </si>
  <si>
    <t>2,123g, 1,313g, 0,527g, 0,327g, 0,133g, 1,063g.</t>
  </si>
  <si>
    <t>Cao xoa</t>
  </si>
  <si>
    <t>CAO SAO VÀNG</t>
  </si>
  <si>
    <t>VD-13459-10</t>
  </si>
  <si>
    <t>Chai 10g</t>
  </si>
  <si>
    <t>DYA2171</t>
  </si>
  <si>
    <t>Dầu gió các loại.</t>
  </si>
  <si>
    <t xml:space="preserve">Eucalyptol 8,4g + Menthol 9,36g; Methyl salicylat 1,302g; Camphor 0,408g
</t>
  </si>
  <si>
    <t>Dầu xoa</t>
  </si>
  <si>
    <t>DẦU GIÓ  MEKOPHAR</t>
  </si>
  <si>
    <t>VD-20950-14</t>
  </si>
  <si>
    <t>CÔNG TY CỔ PHẦN HÓA - DƯỢC PHẨM MEKOPHAR</t>
  </si>
  <si>
    <t>Hộp 1 chai 24ml</t>
  </si>
  <si>
    <t>DYA2191</t>
  </si>
  <si>
    <t>Địa liền, Thương truật, Đại hồi, Quế chi, Thiên niên kiện, Huyết giác, Long não.</t>
  </si>
  <si>
    <t xml:space="preserve">312.5mg, 312.5mg, 312.5mg, 315.5mg, 625mg, 625mg, 625mg.
</t>
  </si>
  <si>
    <t>CỐT LINH DIỆU</t>
  </si>
  <si>
    <t>V1271-H12-10</t>
  </si>
  <si>
    <t xml:space="preserve">CTY TNHH NAM DƯỢC </t>
  </si>
  <si>
    <t>Hộp 1 lọ xịt 50ml</t>
  </si>
  <si>
    <t>DYA2221</t>
  </si>
  <si>
    <t>Long não/Camphor, Tinh dầu Bạc hà, Tinh dầu Quế, (Methyl salycilat),( Menthol/ Eucalyptol), (Gừng), (Tinh dầu hương nhu trắng).</t>
  </si>
  <si>
    <t>6,3g, 7,44g, 0,33g, 18,63g, 1,89g.</t>
  </si>
  <si>
    <t>DẦU NÓNG MẶT TRỜI</t>
  </si>
  <si>
    <t>VD-16556-12</t>
  </si>
  <si>
    <t>Hộp 1 chai 60ml</t>
  </si>
  <si>
    <t>DYA2241</t>
  </si>
  <si>
    <t>Ô đầu, Địa liền, Đại hồi, Quế nhục/Quế chi, Thiên niên kiện, (Uy Linh tiên), (Mã tiền), Huyết giác, (Xuyên khung), Methyl salicylat/ Camphora, (Tế tân), (Riềng).</t>
  </si>
  <si>
    <t>0,5g, 2,5g, 1g, 1g, 1,5g, 1,5g, 0,5g, 2,5g.</t>
  </si>
  <si>
    <t>Cồn xoa</t>
  </si>
  <si>
    <t>CỒN XOA BÓP</t>
  </si>
  <si>
    <t>VD-12885-10</t>
  </si>
  <si>
    <t>DYA2281</t>
  </si>
  <si>
    <t>Tinh dầu tràm, (mỡ trăn), (nghệ)</t>
  </si>
  <si>
    <t>4,5g, 13,675g, 0,125g.</t>
  </si>
  <si>
    <t>Dầu thuốc</t>
  </si>
  <si>
    <t>TRANCUMIN DẦU TRỊ BỎNG</t>
  </si>
  <si>
    <t>VD-21327-14</t>
  </si>
  <si>
    <t>Hộp 1 chai 25ml</t>
  </si>
  <si>
    <t>DYB0042</t>
  </si>
  <si>
    <t>Bạc hà, Thanh hao, Địa liền, Thích gia đằng, Kim ngân, Tía tô, Kinh giới</t>
  </si>
  <si>
    <t>4,0g; 8,0g; 12,0g; 8,0g; 8,0g; 12,0g; 12,0g</t>
  </si>
  <si>
    <t>CẢM CÚM BẢO PHƯƠNG</t>
  </si>
  <si>
    <t>V332-H12-13</t>
  </si>
  <si>
    <t>CƠ SỞ SẢN XUẤT THUỐC Y HỌC CỔ TRUYỀN BẢO PHƯƠNG</t>
  </si>
  <si>
    <t>Hộp 1 lọ 60ml</t>
  </si>
  <si>
    <t>DYB0061</t>
  </si>
  <si>
    <t>Xuyên khung, Khương hoạt, Bạch chỉ, Hoàng cầm, Phòng phong, Sinh địa, Thương truật, Cam thảo, Tế tân.</t>
  </si>
  <si>
    <t>1,50g. 1,50g. 0,80g. 0,50g. 0,50g. 0,50g. 0,50g. 0,30g. 0,30g.</t>
  </si>
  <si>
    <t>THUỐC CẢM XUÂN QUANG</t>
  </si>
  <si>
    <t>V583 - H12 - 10</t>
  </si>
  <si>
    <t>CÔNG TY TNHH ĐÔNG DƯỢC XUÂN QUANG</t>
  </si>
  <si>
    <t>Hộp 02 vỉ x 10 viên</t>
  </si>
  <si>
    <t>DYB0101</t>
  </si>
  <si>
    <t>1,25g; 350mg; 75mg</t>
  </si>
  <si>
    <t>BIBISO TAB</t>
  </si>
  <si>
    <t>VD-25196-16</t>
  </si>
  <si>
    <t>Hộp 5 vỉ x 20 viên nén bao phim</t>
  </si>
  <si>
    <t>DYB0151</t>
  </si>
  <si>
    <t>Cao khô Bồ bồ; Tinh dầu Bồ bồ</t>
  </si>
  <si>
    <t>170mg; 0,002ml</t>
  </si>
  <si>
    <t>ABIVINA</t>
  </si>
  <si>
    <t>V53-H12-16</t>
  </si>
  <si>
    <t>VIỆN DƯỢC LIỆU</t>
  </si>
  <si>
    <t>Hộp 1 lọ 60 viên, hộp 1 túi x 3 vỉ x 20 viên</t>
  </si>
  <si>
    <t>DYB0211</t>
  </si>
  <si>
    <t>Lá khô diệp hạ châu 0,20g; Cao khô diệp hạ châu toàn cây 0,25g</t>
  </si>
  <si>
    <t>DIỆP HẠ CHÂU V</t>
  </si>
  <si>
    <t>V1616-H12-10</t>
  </si>
  <si>
    <t>Hộp 10 vỉ x 10 viên nang</t>
  </si>
  <si>
    <t>DYB0331</t>
  </si>
  <si>
    <t>Kim ngân hoa, Liên kiều, Diệp hạ châu, Bồ công anh, Mẫu đơn bì, Đại hoàng</t>
  </si>
  <si>
    <t xml:space="preserve"> 1,50g. 1,50g. 1,50g. 1,15g.  1,15g. 0,75g.</t>
  </si>
  <si>
    <t>FORVIM (NGÂN KIỀU GIẢI ĐỘC XUÂN QUANG)</t>
  </si>
  <si>
    <t>V581 - H12 - 10</t>
  </si>
  <si>
    <t>DYB0332</t>
  </si>
  <si>
    <t>10g. 10g. 10g. 7,50g. 7,50g. 5g.</t>
  </si>
  <si>
    <t>NGÂN KIỀU GIẢI ĐỘC XUÂN QUANG</t>
  </si>
  <si>
    <t>V159 - H12 - 13</t>
  </si>
  <si>
    <t>Hộp 01 lọ 50g</t>
  </si>
  <si>
    <t>DYB0351</t>
  </si>
  <si>
    <t>120mg</t>
  </si>
  <si>
    <t>Kim tiền thảo</t>
  </si>
  <si>
    <t>DYB0371</t>
  </si>
  <si>
    <t>Kim tiền thảo, râu mèo</t>
  </si>
  <si>
    <t xml:space="preserve">2400mg, 972.2mg.
</t>
  </si>
  <si>
    <t xml:space="preserve">KIM TIỀN THẢO </t>
  </si>
  <si>
    <t>VD-23886-15</t>
  </si>
  <si>
    <t xml:space="preserve">CTY CP TM DƯỢC VTYT KHẢI HÀ </t>
  </si>
  <si>
    <t>Lọ 100 viên bao đường</t>
  </si>
  <si>
    <t>DYB0451</t>
  </si>
  <si>
    <t>Nhân trần, Trạch tả, Đại hoàng, Sinh địa, Đương qui, Mạch môn, Long đởm, Chi tử, Hoàng cầm, (Cam thảo), (Mộc thông).</t>
  </si>
  <si>
    <t xml:space="preserve">1,70g. 0,83g. 0,83g. 0,60g. 0,60g. 0,60g. 0,83g. 0,42g. 0,42g. 0,23g. 0,42g. </t>
  </si>
  <si>
    <t>GIẢI ĐỘC GAN XUÂN QUANG</t>
  </si>
  <si>
    <t>V582 - H12 - 10</t>
  </si>
  <si>
    <t>DYB0452</t>
  </si>
  <si>
    <t>18,56g. 9,10g. 9,12g.  7,00g. 7,00g. 7,00g, 4,60g. 4,60g. 4,60g. 2,30g.</t>
  </si>
  <si>
    <t>BENEDYN</t>
  </si>
  <si>
    <t>V355 - H12 - 10</t>
  </si>
  <si>
    <t>DYB0461</t>
  </si>
  <si>
    <t>Pygeum africanum.</t>
  </si>
  <si>
    <t>50mg</t>
  </si>
  <si>
    <t>CONNEC</t>
  </si>
  <si>
    <t>OPC</t>
  </si>
  <si>
    <t>CÔNG TY CỔ PHẦN SUNDIAL PHARMA</t>
  </si>
  <si>
    <t>DYB0551</t>
  </si>
  <si>
    <t>Đỗ trọng, Ngũ gia bì chân chim/Ngũ gia bì, Thiên niên kiện, Tục đoạn, Đại hoàng, Xuyên khung, Tần giao, Sinh địa, Uy linh tiên, Đương quy,Quế/Quế chi, Cam thảo.</t>
  </si>
  <si>
    <t xml:space="preserve">1,10g. 1,10g. 1,10g. 1,10g. 0,80g. 0,47g. 0,47g. 0,47g. 0,47g. 0,47g. 0,35g. 0,35g. </t>
  </si>
  <si>
    <t>TISORE (KHU PHONG HÓA THẤP XUÂN QUANG)</t>
  </si>
  <si>
    <t>V706 - H12 - 10</t>
  </si>
  <si>
    <t>DYB0552</t>
  </si>
  <si>
    <t>22,50g. 22,50g. 22,50g. 22,50g. 17,50g. 10g. 10g. 10g. 10g. 10g. 7,50g. 7,50g.</t>
  </si>
  <si>
    <t>KHU PHONG HÓA THẤP XUÂN QUANG</t>
  </si>
  <si>
    <t>V1496 - H12 - 10</t>
  </si>
  <si>
    <t>Hộp 01 chai 250ml</t>
  </si>
  <si>
    <t>DYB0761</t>
  </si>
  <si>
    <t>500mg, 500mg, 500mg, 400mg, 400mg, 300mg, 300mg, 300mg, 300mg, 300mg, 300mg, 200mg, 40mg</t>
  </si>
  <si>
    <t>PHONG DAN</t>
  </si>
  <si>
    <t>VD-26637-17</t>
  </si>
  <si>
    <t>DYB0821</t>
  </si>
  <si>
    <t>Đẳng sâm, Bạch linh, Bạch truật, Viễn chí, Hoàng kỳ, Táo nhân, Cam thảo, Long nhãn, Đương quy, Mộc hương, Đại táo</t>
  </si>
  <si>
    <t>7.5g, 6.75g, 10.8g, 6.75g, 6.75g, 9g, 3g, 9g, 9g, 3g, 6.75g</t>
  </si>
  <si>
    <t>BỔ TỲ BẢO PHƯƠNG</t>
  </si>
  <si>
    <t>V94-H12-16</t>
  </si>
  <si>
    <t>CƠ SỞ SẢN XUẤT Y HỌC THUỐC CỔ TRUYỀN BẢO PHƯƠNG</t>
  </si>
  <si>
    <t>Hộp 1 lọ 90ml cao lỏng</t>
  </si>
  <si>
    <t>DYB1011</t>
  </si>
  <si>
    <t>Nghệ vàng.</t>
  </si>
  <si>
    <t xml:space="preserve">30g
</t>
  </si>
  <si>
    <t>THUỐC UỐNG SUNCURMIN</t>
  </si>
  <si>
    <t>V17-H12-13</t>
  </si>
  <si>
    <t xml:space="preserve">SAO THÁI DƯƠNG </t>
  </si>
  <si>
    <t>Chai 100ml thuốc nước</t>
  </si>
  <si>
    <t>DYB1041</t>
  </si>
  <si>
    <t>DYB1072</t>
  </si>
  <si>
    <t>Nhân sâm/Đảng sâm, Hoàng kỳ, Đương quy, Bạch truật, Thăng ma, Sài hồ, Trần bì, Cam thảo, (Gừng tươi/ Sinh khương), (Đại táo).</t>
  </si>
  <si>
    <t xml:space="preserve">1.28g, 1.02g, 0.23g, 0.23g, 0.23g, 0.23g, 0.23g, 0.23g, 0.12g, 1.02g   </t>
  </si>
  <si>
    <t>BỔ TRUNG ÍCH KHÍ</t>
  </si>
  <si>
    <t>V1328-H12-10</t>
  </si>
  <si>
    <t>Hộp 10 túi x 10g viên hoàn</t>
  </si>
  <si>
    <t>DYB1111</t>
  </si>
  <si>
    <t>Sinh địa, Hồ ma, Đào nhân, Tang diệp, Thảo quyết minh, Trần bì.</t>
  </si>
  <si>
    <t xml:space="preserve">0.55g, 0.27g, 0.27g, 0.27g, 0.27g, 0.18g.
</t>
  </si>
  <si>
    <t xml:space="preserve">NAM DƯỢC NHUẬN TRÀNG KHANG </t>
  </si>
  <si>
    <t>V953-H12-10</t>
  </si>
  <si>
    <t>DYB1151</t>
  </si>
  <si>
    <t>DYB1161</t>
  </si>
  <si>
    <t>Trần bì, Đương quy, Mạch nha, Phục linh, Chỉ xác, Thanh bì, Bạch Truật, Hậu phác, Bạch đậu khấu, Can khương, Mộc hương.</t>
  </si>
  <si>
    <t xml:space="preserve">1,50g. 1,50g, 0,80g. 0,50g. 0,50g. 0,50g. 0,50g. 0,50g. 0,50g. 0,30g. 0,30g. </t>
  </si>
  <si>
    <t>CALTESTIN (VIÊM ĐẠI TRÀNG XUÂN QUANG)</t>
  </si>
  <si>
    <t>V577 - H12 - 10</t>
  </si>
  <si>
    <t>DYB1201</t>
  </si>
  <si>
    <t>Xuyên bối mẫu/ Bối mẫu, Đại hoàng, Diên hồ sách, Bạch cập, Ô tặc cốt/ Mai mực, Cam thảo.</t>
  </si>
  <si>
    <t xml:space="preserve">0.3g, 0.3g, 0.3g, 0.6g, 0.6g, 1g.
</t>
  </si>
  <si>
    <t>CỐM DẠ-TÁ TW3</t>
  </si>
  <si>
    <t>V1366-H12-10</t>
  </si>
  <si>
    <t xml:space="preserve">CTY CP DƯỢC PHẨM TW3 </t>
  </si>
  <si>
    <t>Hộp 10 gói x 5g thuốc cốm</t>
  </si>
  <si>
    <t>DYB1241</t>
  </si>
  <si>
    <t>DYB1251</t>
  </si>
  <si>
    <t>Đan sâm, Tam thất, Borneol/ Băng phiến/ Camphor.</t>
  </si>
  <si>
    <t>17.5mg + 3.43mg + 0.2mg</t>
  </si>
  <si>
    <t>THIÊN SỨ HỘ TÂM ĐAN</t>
  </si>
  <si>
    <t>VN-11642-10</t>
  </si>
  <si>
    <t>TASLY PHARMACEUTICAL GROUP CO., LTD</t>
  </si>
  <si>
    <t>TRUNG QUỐC</t>
  </si>
  <si>
    <t>100 viên/lọ x 2lọ/hộp</t>
  </si>
  <si>
    <t>CÔNG TY TNHH THƯƠNG MẠI DƯỢC PHẨM ĐÔNG Á</t>
  </si>
  <si>
    <t>DYB1271</t>
  </si>
  <si>
    <t>150mg; 20mg.</t>
  </si>
  <si>
    <t>HOẠT HUYẾT DƯỠNG NÃO VIBATOP</t>
  </si>
  <si>
    <t>Hộp 5 vỉ x 20 viên bao đường</t>
  </si>
  <si>
    <t>DYB1511</t>
  </si>
  <si>
    <t xml:space="preserve">Cao khô lá thường xuân </t>
  </si>
  <si>
    <t>mỗi 100ml siro chứa: cao khô lá thường xuân 700mg</t>
  </si>
  <si>
    <t>MASSOFT</t>
  </si>
  <si>
    <t>VD-26338-17</t>
  </si>
  <si>
    <t>Hộp 1 lọ 100ml siro</t>
  </si>
  <si>
    <t>DYB1571</t>
  </si>
  <si>
    <t>DYB1631</t>
  </si>
  <si>
    <t>Linh chi, Đương quy.</t>
  </si>
  <si>
    <t xml:space="preserve">500mg, 300mg
</t>
  </si>
  <si>
    <t>LINH CHI – F</t>
  </si>
  <si>
    <t>VD-23289-15</t>
  </si>
  <si>
    <t>DYB1671</t>
  </si>
  <si>
    <t>Nhân sâm, Tam thất.</t>
  </si>
  <si>
    <t>50mg, 20mg</t>
  </si>
  <si>
    <t>NHÂN SÂM TAM THẤT TW3</t>
  </si>
  <si>
    <t>V629-H12-10</t>
  </si>
  <si>
    <t>CÔNG TY CỔ PHẦN DƯỢC PHẨM TRUNG ƯƠNG 3</t>
  </si>
  <si>
    <t>Hộp 10 vỉ x 12 viên ngậm</t>
  </si>
  <si>
    <t>DYB1831</t>
  </si>
  <si>
    <t>DYB1861</t>
  </si>
  <si>
    <t>Ngưu tất, Nghệ, Hoa hoè/Rutin</t>
  </si>
  <si>
    <t>CHOLESTIN</t>
  </si>
  <si>
    <t>VD-17830-12</t>
  </si>
  <si>
    <t>Hộp 1 lọ x 50 viên nang</t>
  </si>
  <si>
    <t>DYB1871</t>
  </si>
  <si>
    <t>Nhân sâm, Thủy điệt, Toàn yết, Xích thược, Thuyền thoái, Thổ miết trùng, Ngô công, Đàn hương, Giáng hương, Nhũ hương, Toan táo nhân, Băng phiến.</t>
  </si>
  <si>
    <t>Nhân sâm 37,67mg; Thủy điệt 71,06mg; Toàn yết 47,09mg; Xích thược 32,53mg; Thuyền thoái 47,09mg; Thổ miết trùng 47,09mg; Ngô công 9,42mg; Đàn hương 15,41mg; Giáng hương 16,27mg; Nhũ hương 15,41mg; Toan táo nhân 31,68mg; Băng phiến 9,42mg</t>
  </si>
  <si>
    <t>THÔNG TÂM LẠC</t>
  </si>
  <si>
    <t>VN-9380-09 (CV GIA HẠN 12043/QLD-ĐK 28/06/2016)</t>
  </si>
  <si>
    <t>SHIJIAZHUANG YILING PHARMACEUTICALS CO., LTD</t>
  </si>
  <si>
    <t>CHINA</t>
  </si>
  <si>
    <t>CÔNG TY TNHH DƯỢC PHẨM NHẤT ANH</t>
  </si>
  <si>
    <t>DYB1931</t>
  </si>
  <si>
    <t>DYB1991</t>
  </si>
  <si>
    <t>Ích mẫu, Hương phụ, Ngải cứu, (Đương quy).</t>
  </si>
  <si>
    <t>0,4g; 0,1g; 0,09g.</t>
  </si>
  <si>
    <t>ÍCH MẪU</t>
  </si>
  <si>
    <t>Hộp 2 vỉ x 10 viên nang cứng</t>
  </si>
  <si>
    <t>DYB1992</t>
  </si>
  <si>
    <t>100g; 31,3g; 25g.</t>
  </si>
  <si>
    <t>DYB2061</t>
  </si>
  <si>
    <t>Liên kiều, Kim ngân hoa, Hoàng cầm, Menthol, Eucalyptol, Camphor.</t>
  </si>
  <si>
    <t xml:space="preserve">1g, 0,5g, 0,5g, 0,008g, 0,006g, 0,004g
</t>
  </si>
  <si>
    <t>Dạng xịt mũi</t>
  </si>
  <si>
    <t>XOANGSPRAY</t>
  </si>
  <si>
    <t>VD-20945-14</t>
  </si>
  <si>
    <t>CÔNG TY CỔ PHẦN DƯỢC  NATURE VIỆT NAM</t>
  </si>
  <si>
    <t>Hộp/1 chai 20ml</t>
  </si>
  <si>
    <t>DYB2071</t>
  </si>
  <si>
    <t>Ngũ sắc</t>
  </si>
  <si>
    <t>15ml</t>
  </si>
  <si>
    <t>Dạng Xịt mũi</t>
  </si>
  <si>
    <t>AGERHININ</t>
  </si>
  <si>
    <t>V54-H12-16</t>
  </si>
  <si>
    <t>DYB2081</t>
  </si>
  <si>
    <t>Tân di/Tân di hoa, Cảo bản, Bạch chỉ, Phòng phong, Tế tân, Xuyên khung, Thăng ma, Cam thảo.</t>
  </si>
  <si>
    <t xml:space="preserve">200mg, 200mg, 300mg, 200mg, 200mg, 100mg, 200mg, 100mg </t>
  </si>
  <si>
    <t>THÔNG XOANG TÁN NAM DƯỢC</t>
  </si>
  <si>
    <t>V87-H12-13</t>
  </si>
  <si>
    <t>DYB2111</t>
  </si>
  <si>
    <t>125mg; 125mg; 250mg; 150mg; 125mg; 125mg; 125mg</t>
  </si>
  <si>
    <t>DYB2131</t>
  </si>
  <si>
    <t>Thương nhĩ tử, Tân di, Phòng phong, Bạch truật, Hoàng kỳ, Bạc hà, Bạch chỉ.(Kim ngân hoa)</t>
  </si>
  <si>
    <t>200mg; 150mg; 200mg; 200mg; 200mg; 100mg; 200mg</t>
  </si>
  <si>
    <t>DYB2171</t>
  </si>
  <si>
    <t>DYB2191</t>
  </si>
  <si>
    <t>Thuốc nước/ Cồn thuốc</t>
  </si>
  <si>
    <t>DYB2231</t>
  </si>
  <si>
    <t xml:space="preserve">Mã tiền, Huyết giác, Ô đầu, Đại hồi, Long não, Một dược, Địa liền, Nhũ hương, Đinh Hương,  Quế, Gừng, Methyl salicylat, Glycerin, Ethanol </t>
  </si>
  <si>
    <t xml:space="preserve"> 1g, 1g, 1g, 1g, 1g, 1g, 1g, 1g, 1g, 1g, 1g, 10g,  2g, Ethanol 90% vđ 100ml
</t>
  </si>
  <si>
    <t xml:space="preserve"> Cồn thuốc dạng xịt</t>
  </si>
  <si>
    <t>CỒN XOA BÓP BẢO LONG</t>
  </si>
  <si>
    <t>V305-H12-10</t>
  </si>
  <si>
    <t>Chai 100ml</t>
  </si>
  <si>
    <t>DYB2241</t>
  </si>
  <si>
    <t>Địa liền, Riềng, Thiên niên kiện, Đại hồi, Huyết giác, Ô đầu, Quế nhục, Long não</t>
  </si>
  <si>
    <t>5g, 5g, 5g, 3g, 3g, 2g, 2g, 0.2g</t>
  </si>
  <si>
    <t>THUỐC XOA BÓP BẢO PHƯƠNG</t>
  </si>
  <si>
    <t>V51-H12-16</t>
  </si>
  <si>
    <t>CƠ SỞ SẢN XUẤT THUỐC Y HỌC CỔ TRUYỀN BẢO PHƯƠNG</t>
  </si>
  <si>
    <t>Hộp 1 bình xịt x 20ml cồn thuốc dùng ngoài</t>
  </si>
  <si>
    <t>Thành phần thuốc</t>
  </si>
  <si>
    <t>PHỤ LỤC</t>
  </si>
  <si>
    <t>DANH MỤC CÁC MẶT HÀNG TRÚNG THẦU NĂM 2017 (LẦN 1)</t>
  </si>
  <si>
    <t>(Đính kèm Quyết định số: 977/QĐ-SYT ngày 12 tháng 9 năm 2017 của Giám đốc Sở Y tế Đồng Nai)</t>
  </si>
  <si>
    <t>GÓI THẦU SỐ 03: THUỐC CỔ TRUYỀN, THUỐC DƯỢC LIỆU</t>
  </si>
  <si>
    <t>Đơn giá có VAT</t>
  </si>
  <si>
    <t>V1154-H12-10 (CV gia hạn SĐK ngày 19/4/2017)</t>
  </si>
  <si>
    <t>33.33mg, 1g, 0.34g, 0.25g, 0.17g.</t>
  </si>
  <si>
    <t>125mg + 100mg + 25mg</t>
  </si>
  <si>
    <t>VD-16405-12(CV gia hạn  4641/ QLD-ĐK NGÀY 11/04/2017)</t>
  </si>
  <si>
    <t>500mg, 500mg, 500mg, 375mg, 375mg, 375mg, 150mg, 125mg, 125mg, 100mg, 25mg</t>
  </si>
  <si>
    <t>12g+ 4g+ 12g+ 12g+ 12g+ 6g+ 8g+ 6g+ 12g+ 8g+ 6g+ 6g</t>
  </si>
  <si>
    <t>400mg, 133.3mg, 133.3mg, 133.3mg, 133.3mg, 66.7mg, 66.7mg, 66.7mg, 133.3mg, 133.3mg, 66.7mg, 66.7mg, 66.7mg</t>
  </si>
  <si>
    <t>25mg, 25mg, 25mg,  25mg, 25mg, 50mg, 500 mg</t>
  </si>
  <si>
    <t>6g+ 10g+ 10g+ 10g+ 10g+ 8g+ 8g+ 10g</t>
  </si>
  <si>
    <t>20g + 30g + 20g + 20g + 20g + 6g + 20g + 20g + 20g + 20g</t>
  </si>
  <si>
    <t>800mg, 400mg, 400mg, 300mg, 300mg, 300mg</t>
  </si>
  <si>
    <t>V1529-H12-10 CV gia hạn SĐK 1955/ QLD-ĐK ngày 05/02/2016. TN ĐK lại TN-34926 ngày 28/12/2016. CV gia hạn hiệu lực SĐK 3091/QLD-ĐK NGÀY 14/3/2017.</t>
  </si>
  <si>
    <t>VD-16402-12(CV gia hạn 4641/ QLD-ĐK NGÀY 11/04/2017)</t>
  </si>
  <si>
    <t>Eucalyptol 8,4g + Menthol 9,36g; Methyl salicylat 1,302g; Camphor 0,408g</t>
  </si>
  <si>
    <t>VD-12310-10 (QĐ gia hạn 12 tháng SĐK: 9221/QLD-ĐK NGÀY 02/06/2016</t>
  </si>
  <si>
    <t>Bột Nha đam tử 30mg; Berberin clorid 63mg, cao Tỏi 70mg (tương ứng với 350mg Tỏi), cao khô Mộc hương 100mg (tương ứng 250 mg Mộc hương); Bột Cát căn 100mg</t>
  </si>
  <si>
    <t>V1425-H12-10 CV gia hạn SĐK 1955/ QLD-ĐK ngày 05/02/2016. TN ĐK lại TN-34387 ngày 07/11/2016. CV gia hạn hiệu lực SĐK 3091/QLD-ĐK ngày 14/3/2017.</t>
  </si>
  <si>
    <t>Ngưu tất 500 mg (tương ứng 200 mg cao khô), Nghệ 500 mg (tương ứng 5 mg Curcumin), Rutin 100 mg</t>
  </si>
  <si>
    <t>V1629-H12-10 CV gia hạn SĐK 1955/QLD-ĐK NGÀY 05/02/2016. TN D9K lại TN-34926 NGÀY 28/12/2016. CV gia hạn SĐK SỐ: 3091/QLD-ĐK NGÀY 14/3/2017.</t>
  </si>
  <si>
    <t>V1529-H12-10 CV gia hạn SĐK 1955/QLD-ĐK NGÀY 05/02/2016. TN ĐK lại TN-34926 NGÀY 28/12/2016. CV gia hạn SĐK SỐ: 3091/QLD-ĐK NGÀY 14/3/2017.</t>
  </si>
  <si>
    <t>CN CTCPDP OPC TẠI BÌNH DƯƠNG - NHÀ MÁY DP OPC</t>
  </si>
  <si>
    <t xml:space="preserve">Tổng giá trị trúng thầu bằng chữ: </t>
  </si>
  <si>
    <t>Tổng số mặt hàng: 194            ; Tổng giá trị trúng thầu:</t>
  </si>
  <si>
    <t>6. BV YDCT</t>
  </si>
  <si>
    <t>Hai trăm bốn mươi bảy tỷ,không trăm tám mươi sáu triệu, không trăm chín mươi sáu ngàn, năm trăm đồng.</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</si>
</sst>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_);_(* \(#,##0\);_(* &quot;-&quot;??_);_(@_)"/>
    <numFmt numFmtId="165" formatCode="_(* #.##0_);_(* \(#.##0\);_(* &quot;-&quot;_);_(@_)"/>
    <numFmt numFmtId="166" formatCode="_(* #.##0.00_);_(* \(#.##0.00\);_(* &quot;-&quot;??_);_(@_)"/>
    <numFmt numFmtId="167" formatCode="_(* #.##0.00_);_(* \(#.##0.00\);_(* &quot;-&quot;&quot;?&quot;&quot;?&quot;_);_(@_)"/>
    <numFmt numFmtId="168" formatCode="_-* #,##0.00\ _€_-;\-* #,##0.00\ _€_-;_-* &quot;-&quot;??\ _€_-;_-@_-"/>
    <numFmt numFmtId="169" formatCode="0_);\(0\)"/>
    <numFmt numFmtId="170" formatCode="&quot;$&quot;#.##0.00_);\(&quot;$&quot;#.##0.00\)"/>
    <numFmt numFmtId="171" formatCode="_-* #.##0.00_-;\-* #.##0.00_-;_-* &quot;-&quot;??_-;_-@_-"/>
  </numFmts>
  <fonts count="43">
    <font>
      <sz val="11"/>
      <color theme="1"/>
      <name val="Calibri"/>
      <family val="2"/>
      <scheme val="minor"/>
    </font>
    <font>
      <sz val="11"/>
      <color theme="1"/>
      <name val="Calibri"/>
      <family val="2"/>
      <scheme val="minor"/>
    </font>
    <font>
      <b/>
      <sz val="8"/>
      <color theme="1"/>
      <name val="Times New Roman"/>
      <family val="1"/>
    </font>
    <font>
      <sz val="7.5"/>
      <color theme="1"/>
      <name val="Times New Roman"/>
      <family val="1"/>
    </font>
    <font>
      <sz val="8"/>
      <color theme="1"/>
      <name val="Times New Roman"/>
      <family val="1"/>
    </font>
    <font>
      <sz val="11"/>
      <color theme="1"/>
      <name val="Times New Roman"/>
      <family val="1"/>
    </font>
    <font>
      <sz val="11"/>
      <color theme="1"/>
      <name val="Calibri"/>
      <family val="2"/>
      <charset val="163"/>
      <scheme val="minor"/>
    </font>
    <font>
      <sz val="11"/>
      <color indexed="8"/>
      <name val="Calibri"/>
      <family val="2"/>
    </font>
    <font>
      <sz val="11"/>
      <color theme="1"/>
      <name val="Times New Roman"/>
      <family val="2"/>
    </font>
    <font>
      <sz val="10"/>
      <name val="Arial"/>
      <family val="2"/>
    </font>
    <font>
      <sz val="12"/>
      <name val="VNI-Times"/>
      <family val="2"/>
    </font>
    <font>
      <sz val="14"/>
      <color indexed="8"/>
      <name val="Times New Roman"/>
      <family val="2"/>
    </font>
    <font>
      <sz val="10"/>
      <name val="Arial"/>
      <family val="2"/>
      <charset val="163"/>
    </font>
    <font>
      <sz val="11"/>
      <color indexed="8"/>
      <name val="Arial"/>
      <family val="2"/>
    </font>
    <font>
      <sz val="12"/>
      <color theme="1"/>
      <name val="Times New Roman"/>
      <family val="2"/>
    </font>
    <font>
      <sz val="11"/>
      <color indexed="8"/>
      <name val="Calibri"/>
      <family val="2"/>
      <charset val="1"/>
    </font>
    <font>
      <sz val="10"/>
      <color indexed="8"/>
      <name val=".VnTime"/>
      <family val="2"/>
    </font>
    <font>
      <sz val="11"/>
      <color theme="1"/>
      <name val="Arial"/>
      <family val="2"/>
      <charset val="163"/>
    </font>
    <font>
      <sz val="11"/>
      <color indexed="8"/>
      <name val="Arial"/>
      <family val="2"/>
      <charset val="163"/>
    </font>
    <font>
      <sz val="13"/>
      <name val="Times New Roman"/>
      <family val="1"/>
    </font>
    <font>
      <sz val="11"/>
      <color theme="1"/>
      <name val=".VnTime"/>
      <family val="2"/>
    </font>
    <font>
      <sz val="14"/>
      <name val="Times New Roman"/>
      <family val="1"/>
    </font>
    <font>
      <sz val="12"/>
      <name val=".VnTime"/>
      <family val="2"/>
    </font>
    <font>
      <sz val="11"/>
      <color theme="1"/>
      <name val="Times New Roman"/>
      <family val="2"/>
      <charset val="163"/>
    </font>
    <font>
      <sz val="11"/>
      <color indexed="8"/>
      <name val="Calibri"/>
      <family val="2"/>
      <charset val="163"/>
    </font>
    <font>
      <sz val="11"/>
      <color theme="1"/>
      <name val="Calibri"/>
      <family val="2"/>
    </font>
    <font>
      <sz val="12"/>
      <name val="Times New Roman"/>
      <family val="1"/>
    </font>
    <font>
      <sz val="10"/>
      <name val="Times New Roman"/>
      <family val="1"/>
    </font>
    <font>
      <sz val="14"/>
      <name val="Times New Roman"/>
      <family val="1"/>
      <charset val="163"/>
    </font>
    <font>
      <sz val="12"/>
      <name val="Times New Roman"/>
      <family val="1"/>
      <charset val="163"/>
    </font>
    <font>
      <sz val="10"/>
      <name val="MS Sans Serif"/>
      <family val="2"/>
    </font>
    <font>
      <sz val="9"/>
      <color indexed="8"/>
      <name val="Arial"/>
      <family val="2"/>
    </font>
    <font>
      <sz val="10"/>
      <color indexed="8"/>
      <name val="Arial"/>
      <family val="2"/>
    </font>
    <font>
      <sz val="11"/>
      <name val="明朝"/>
      <family val="1"/>
      <charset val="128"/>
    </font>
    <font>
      <b/>
      <sz val="10"/>
      <color rgb="FF000000"/>
      <name val="Times New Roman"/>
      <family val="1"/>
    </font>
    <font>
      <b/>
      <sz val="11"/>
      <color theme="1"/>
      <name val="Times New Roman"/>
      <family val="1"/>
    </font>
    <font>
      <i/>
      <sz val="10"/>
      <color rgb="FF000000"/>
      <name val="Times New Roman"/>
      <family val="1"/>
    </font>
    <font>
      <b/>
      <sz val="7"/>
      <name val="Times New Roman"/>
      <family val="1"/>
    </font>
    <font>
      <b/>
      <sz val="7"/>
      <color theme="1"/>
      <name val="Times New Roman"/>
      <family val="1"/>
    </font>
    <font>
      <sz val="7"/>
      <color theme="1"/>
      <name val="Times New Roman"/>
      <family val="1"/>
    </font>
    <font>
      <b/>
      <i/>
      <sz val="8"/>
      <color theme="1"/>
      <name val="Times New Roman"/>
      <family val="1"/>
    </font>
    <font>
      <b/>
      <sz val="7.5"/>
      <name val="Times New Roman"/>
      <family val="1"/>
    </font>
    <font>
      <b/>
      <i/>
      <sz val="7.5"/>
      <name val="Times New Roman"/>
      <family val="1"/>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3">
    <xf numFmtId="0" fontId="0" fillId="0" borderId="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166"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43" fontId="10" fillId="0" borderId="0" applyFont="0" applyFill="0" applyBorder="0" applyAlignment="0" applyProtection="0"/>
    <xf numFmtId="170" fontId="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43" fontId="11" fillId="0" borderId="0" applyFont="0" applyFill="0" applyBorder="0" applyAlignment="0" applyProtection="0"/>
    <xf numFmtId="166" fontId="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166" fontId="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8" fillId="0" borderId="0" applyFont="0" applyFill="0" applyBorder="0" applyAlignment="0" applyProtection="0"/>
    <xf numFmtId="166" fontId="1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4"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66" fontId="8" fillId="0" borderId="0" applyFont="0" applyFill="0" applyBorder="0" applyAlignment="0" applyProtection="0"/>
    <xf numFmtId="0" fontId="15" fillId="0" borderId="0"/>
    <xf numFmtId="0" fontId="9" fillId="0" borderId="0"/>
    <xf numFmtId="0" fontId="1" fillId="0" borderId="0"/>
    <xf numFmtId="0" fontId="16" fillId="0" borderId="0"/>
    <xf numFmtId="0" fontId="17" fillId="0" borderId="0"/>
    <xf numFmtId="0" fontId="18" fillId="0" borderId="0"/>
    <xf numFmtId="0" fontId="18" fillId="0" borderId="0"/>
    <xf numFmtId="0" fontId="6" fillId="0" borderId="0"/>
    <xf numFmtId="0" fontId="19" fillId="0" borderId="0">
      <alignment vertical="top"/>
    </xf>
    <xf numFmtId="0" fontId="7" fillId="0" borderId="0"/>
    <xf numFmtId="0" fontId="1" fillId="0" borderId="0">
      <alignment vertical="top"/>
    </xf>
    <xf numFmtId="0" fontId="9" fillId="0" borderId="0"/>
    <xf numFmtId="0" fontId="20" fillId="0" borderId="0"/>
    <xf numFmtId="0" fontId="21" fillId="0" borderId="0"/>
    <xf numFmtId="0" fontId="9" fillId="0" borderId="0"/>
    <xf numFmtId="0" fontId="9" fillId="0" borderId="0"/>
    <xf numFmtId="0" fontId="9" fillId="0" borderId="0"/>
    <xf numFmtId="0" fontId="9" fillId="0" borderId="0">
      <alignment vertical="top"/>
    </xf>
    <xf numFmtId="0" fontId="9" fillId="0" borderId="0"/>
    <xf numFmtId="0" fontId="22" fillId="0" borderId="0"/>
    <xf numFmtId="0" fontId="17" fillId="0" borderId="0"/>
    <xf numFmtId="0" fontId="9" fillId="0" borderId="0"/>
    <xf numFmtId="0" fontId="7" fillId="0" borderId="0"/>
    <xf numFmtId="0" fontId="18" fillId="0" borderId="0"/>
    <xf numFmtId="0" fontId="23" fillId="0" borderId="0"/>
    <xf numFmtId="0" fontId="13" fillId="0" borderId="0"/>
    <xf numFmtId="0" fontId="1" fillId="0" borderId="0">
      <alignment vertical="top"/>
    </xf>
    <xf numFmtId="0" fontId="1" fillId="0" borderId="0">
      <alignment vertical="top"/>
    </xf>
    <xf numFmtId="0" fontId="23" fillId="0" borderId="0"/>
    <xf numFmtId="0" fontId="9" fillId="0" borderId="0"/>
    <xf numFmtId="0" fontId="9" fillId="0" borderId="0">
      <alignment vertical="top"/>
    </xf>
    <xf numFmtId="0" fontId="10" fillId="0" borderId="0"/>
    <xf numFmtId="0" fontId="1" fillId="0" borderId="0"/>
    <xf numFmtId="0" fontId="24" fillId="0" borderId="0"/>
    <xf numFmtId="0" fontId="25" fillId="0" borderId="0"/>
    <xf numFmtId="0" fontId="12" fillId="0" borderId="0"/>
    <xf numFmtId="0" fontId="24" fillId="0" borderId="0">
      <alignment vertical="top"/>
    </xf>
    <xf numFmtId="0" fontId="9" fillId="0" borderId="0"/>
    <xf numFmtId="0" fontId="7" fillId="0" borderId="0"/>
    <xf numFmtId="0" fontId="26" fillId="0" borderId="0"/>
    <xf numFmtId="0" fontId="17" fillId="0" borderId="0"/>
    <xf numFmtId="0" fontId="7" fillId="0" borderId="0"/>
    <xf numFmtId="0" fontId="27" fillId="0" borderId="0"/>
    <xf numFmtId="0" fontId="7" fillId="0" borderId="0"/>
    <xf numFmtId="0" fontId="12" fillId="0" borderId="0"/>
    <xf numFmtId="0" fontId="28" fillId="0" borderId="0"/>
    <xf numFmtId="0" fontId="29" fillId="0" borderId="0"/>
    <xf numFmtId="0" fontId="9" fillId="0" borderId="0">
      <alignment vertical="top"/>
    </xf>
    <xf numFmtId="0" fontId="30" fillId="0" borderId="0"/>
    <xf numFmtId="0" fontId="31" fillId="0" borderId="0">
      <alignment horizontal="left" vertical="center"/>
    </xf>
    <xf numFmtId="0" fontId="32" fillId="0" borderId="0">
      <alignment vertical="top"/>
    </xf>
    <xf numFmtId="0" fontId="32" fillId="0" borderId="0">
      <alignment vertical="top"/>
    </xf>
    <xf numFmtId="0" fontId="30" fillId="0" borderId="0"/>
    <xf numFmtId="0" fontId="33" fillId="0" borderId="0"/>
  </cellStyleXfs>
  <cellXfs count="43">
    <xf numFmtId="0" fontId="0" fillId="0" borderId="0" xfId="0"/>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3" fontId="3" fillId="0" borderId="2" xfId="0" applyNumberFormat="1" applyFont="1" applyBorder="1" applyAlignment="1">
      <alignment horizontal="center" vertical="center"/>
    </xf>
    <xf numFmtId="164" fontId="4" fillId="0" borderId="0" xfId="1" applyNumberFormat="1" applyFont="1" applyFill="1" applyAlignment="1">
      <alignment horizontal="center"/>
    </xf>
    <xf numFmtId="164" fontId="4" fillId="0" borderId="0" xfId="1" applyNumberFormat="1" applyFont="1" applyFill="1"/>
    <xf numFmtId="164" fontId="2" fillId="0" borderId="4" xfId="1" applyNumberFormat="1" applyFont="1" applyFill="1" applyBorder="1" applyAlignment="1">
      <alignment vertical="center"/>
    </xf>
    <xf numFmtId="164" fontId="2" fillId="0" borderId="5" xfId="1" applyNumberFormat="1" applyFont="1" applyFill="1" applyBorder="1" applyAlignment="1">
      <alignment vertical="center"/>
    </xf>
    <xf numFmtId="164" fontId="2" fillId="0" borderId="2" xfId="1" applyNumberFormat="1" applyFont="1" applyFill="1" applyBorder="1" applyAlignment="1">
      <alignment horizontal="center" vertical="center" textRotation="90"/>
    </xf>
    <xf numFmtId="164" fontId="2" fillId="0" borderId="0" xfId="1" applyNumberFormat="1" applyFont="1" applyFill="1" applyAlignment="1">
      <alignment vertical="center"/>
    </xf>
    <xf numFmtId="0" fontId="5" fillId="0" borderId="0" xfId="0" applyFont="1" applyFill="1" applyAlignment="1">
      <alignment horizontal="center"/>
    </xf>
    <xf numFmtId="0" fontId="5" fillId="0" borderId="0" xfId="0" applyFont="1" applyFill="1"/>
    <xf numFmtId="164" fontId="5" fillId="0" borderId="0" xfId="1" applyNumberFormat="1" applyFont="1" applyFill="1"/>
    <xf numFmtId="164" fontId="2" fillId="0" borderId="2" xfId="1" applyNumberFormat="1" applyFont="1" applyFill="1" applyBorder="1" applyAlignment="1">
      <alignment vertical="center"/>
    </xf>
    <xf numFmtId="164" fontId="2" fillId="0" borderId="4" xfId="1" applyNumberFormat="1" applyFont="1" applyFill="1" applyBorder="1" applyAlignment="1">
      <alignment horizontal="center" vertical="center"/>
    </xf>
    <xf numFmtId="0" fontId="35" fillId="0" borderId="0" xfId="0" applyFont="1" applyFill="1" applyAlignment="1">
      <alignment vertical="center"/>
    </xf>
    <xf numFmtId="0" fontId="34" fillId="0" borderId="0" xfId="0" applyNumberFormat="1" applyFont="1" applyFill="1" applyAlignment="1" applyProtection="1">
      <alignment vertical="center" readingOrder="1"/>
    </xf>
    <xf numFmtId="49" fontId="36" fillId="0" borderId="0" xfId="0" applyNumberFormat="1" applyFont="1" applyFill="1" applyBorder="1" applyAlignment="1" applyProtection="1">
      <alignment vertical="center" readingOrder="1"/>
    </xf>
    <xf numFmtId="49" fontId="34" fillId="0" borderId="0" xfId="0" applyNumberFormat="1" applyFont="1" applyFill="1" applyBorder="1" applyAlignment="1" applyProtection="1">
      <alignment vertical="center" readingOrder="1"/>
    </xf>
    <xf numFmtId="0" fontId="37" fillId="0" borderId="2" xfId="0" applyFont="1" applyFill="1" applyBorder="1" applyAlignment="1">
      <alignment horizontal="center" vertical="center" wrapText="1"/>
    </xf>
    <xf numFmtId="164" fontId="37" fillId="0"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0" fontId="38" fillId="0" borderId="2" xfId="0" applyFont="1" applyFill="1" applyBorder="1" applyAlignment="1">
      <alignment horizontal="center" vertical="center" wrapText="1"/>
    </xf>
    <xf numFmtId="0" fontId="38" fillId="0" borderId="0" xfId="0" applyFont="1" applyFill="1" applyAlignment="1">
      <alignment horizontal="center" vertical="center" wrapText="1"/>
    </xf>
    <xf numFmtId="164" fontId="39" fillId="0" borderId="2" xfId="1" applyNumberFormat="1" applyFont="1" applyFill="1" applyBorder="1" applyAlignment="1">
      <alignment horizontal="center" vertical="center" wrapText="1"/>
    </xf>
    <xf numFmtId="164" fontId="39" fillId="0" borderId="2" xfId="1" applyNumberFormat="1" applyFont="1" applyFill="1" applyBorder="1" applyAlignment="1">
      <alignment horizontal="left" vertical="center" wrapText="1"/>
    </xf>
    <xf numFmtId="0" fontId="3" fillId="0" borderId="2" xfId="1" applyNumberFormat="1" applyFont="1" applyFill="1" applyBorder="1" applyAlignment="1">
      <alignment horizontal="center" vertical="center" wrapText="1"/>
    </xf>
    <xf numFmtId="0" fontId="40" fillId="0" borderId="0" xfId="0" applyFont="1" applyFill="1" applyAlignment="1">
      <alignment horizontal="right" vertical="center"/>
    </xf>
    <xf numFmtId="0" fontId="40" fillId="0" borderId="0" xfId="0" applyFont="1" applyFill="1" applyBorder="1" applyAlignment="1">
      <alignment vertical="center"/>
    </xf>
    <xf numFmtId="164" fontId="2" fillId="0" borderId="3" xfId="1" applyNumberFormat="1" applyFont="1" applyFill="1" applyBorder="1" applyAlignment="1">
      <alignment horizontal="center" vertical="center"/>
    </xf>
    <xf numFmtId="0" fontId="41" fillId="0" borderId="4" xfId="0" applyNumberFormat="1" applyFont="1" applyBorder="1" applyAlignment="1">
      <alignment vertical="center"/>
    </xf>
    <xf numFmtId="0" fontId="40" fillId="0" borderId="3" xfId="0" applyFont="1" applyFill="1" applyBorder="1" applyAlignment="1">
      <alignment horizontal="right" vertical="center"/>
    </xf>
    <xf numFmtId="0" fontId="40" fillId="0" borderId="4" xfId="0" applyFont="1" applyFill="1" applyBorder="1" applyAlignment="1">
      <alignment horizontal="right" vertical="center"/>
    </xf>
    <xf numFmtId="0" fontId="40" fillId="0" borderId="4" xfId="0" applyFont="1" applyFill="1" applyBorder="1" applyAlignment="1">
      <alignment vertical="center"/>
    </xf>
    <xf numFmtId="0" fontId="42" fillId="0" borderId="4" xfId="0" applyNumberFormat="1" applyFont="1" applyBorder="1" applyAlignment="1">
      <alignment horizontal="right" vertical="center"/>
    </xf>
    <xf numFmtId="0" fontId="40" fillId="0" borderId="5" xfId="0" applyFont="1" applyFill="1" applyBorder="1" applyAlignment="1">
      <alignment vertical="center"/>
    </xf>
    <xf numFmtId="164" fontId="5" fillId="0" borderId="0" xfId="0" applyNumberFormat="1" applyFont="1" applyFill="1" applyAlignment="1">
      <alignment horizontal="center" wrapText="1"/>
    </xf>
    <xf numFmtId="164" fontId="2" fillId="0" borderId="4" xfId="1" applyNumberFormat="1" applyFont="1" applyFill="1" applyBorder="1" applyAlignment="1">
      <alignment horizontal="center" vertical="center"/>
    </xf>
    <xf numFmtId="164" fontId="5" fillId="0" borderId="0" xfId="0" applyNumberFormat="1" applyFont="1" applyFill="1" applyAlignment="1">
      <alignment horizontal="center"/>
    </xf>
    <xf numFmtId="0" fontId="34" fillId="0" borderId="0" xfId="0" applyNumberFormat="1" applyFont="1" applyFill="1" applyAlignment="1" applyProtection="1">
      <alignment horizontal="center" vertical="center" readingOrder="1"/>
    </xf>
    <xf numFmtId="49" fontId="36" fillId="0" borderId="0" xfId="0" applyNumberFormat="1" applyFont="1" applyFill="1" applyBorder="1" applyAlignment="1" applyProtection="1">
      <alignment horizontal="center" vertical="center" readingOrder="1"/>
    </xf>
    <xf numFmtId="49" fontId="34" fillId="0" borderId="1" xfId="0" applyNumberFormat="1" applyFont="1" applyFill="1" applyBorder="1" applyAlignment="1" applyProtection="1">
      <alignment horizontal="center" vertical="center" readingOrder="1"/>
    </xf>
  </cellXfs>
  <cellStyles count="123">
    <cellStyle name="Comma" xfId="1" builtinId="3"/>
    <cellStyle name="Comma [0] 2" xfId="2"/>
    <cellStyle name="Comma [0] 3" xfId="3"/>
    <cellStyle name="Comma 10" xfId="4"/>
    <cellStyle name="Comma 10 2" xfId="5"/>
    <cellStyle name="Comma 10 3" xfId="6"/>
    <cellStyle name="Comma 10 7" xfId="7"/>
    <cellStyle name="Comma 11" xfId="8"/>
    <cellStyle name="Comma 12" xfId="9"/>
    <cellStyle name="Comma 13" xfId="10"/>
    <cellStyle name="Comma 14" xfId="11"/>
    <cellStyle name="Comma 16" xfId="12"/>
    <cellStyle name="Comma 19" xfId="13"/>
    <cellStyle name="Comma 2" xfId="14"/>
    <cellStyle name="Comma 2 2" xfId="15"/>
    <cellStyle name="Comma 2 2 2" xfId="16"/>
    <cellStyle name="Comma 2 2 2 2" xfId="17"/>
    <cellStyle name="Comma 2 2 3" xfId="18"/>
    <cellStyle name="Comma 2 2 4" xfId="19"/>
    <cellStyle name="Comma 2 3" xfId="20"/>
    <cellStyle name="Comma 2 3 2" xfId="21"/>
    <cellStyle name="Comma 2 3 2 2" xfId="22"/>
    <cellStyle name="Comma 2 4" xfId="23"/>
    <cellStyle name="Comma 2 49" xfId="24"/>
    <cellStyle name="Comma 20" xfId="25"/>
    <cellStyle name="Comma 21" xfId="26"/>
    <cellStyle name="Comma 23" xfId="27"/>
    <cellStyle name="Comma 24" xfId="28"/>
    <cellStyle name="Comma 25" xfId="29"/>
    <cellStyle name="Comma 26" xfId="30"/>
    <cellStyle name="Comma 27" xfId="31"/>
    <cellStyle name="Comma 29" xfId="32"/>
    <cellStyle name="Comma 3" xfId="33"/>
    <cellStyle name="Comma 3 2" xfId="34"/>
    <cellStyle name="Comma 3 2 2" xfId="35"/>
    <cellStyle name="Comma 3 2 3" xfId="36"/>
    <cellStyle name="Comma 3 3" xfId="37"/>
    <cellStyle name="Comma 3 4" xfId="38"/>
    <cellStyle name="Comma 31" xfId="39"/>
    <cellStyle name="Comma 32" xfId="40"/>
    <cellStyle name="Comma 33" xfId="41"/>
    <cellStyle name="Comma 36" xfId="42"/>
    <cellStyle name="Comma 38" xfId="43"/>
    <cellStyle name="Comma 39" xfId="44"/>
    <cellStyle name="Comma 4" xfId="45"/>
    <cellStyle name="Comma 4 2" xfId="46"/>
    <cellStyle name="Comma 4 4" xfId="47"/>
    <cellStyle name="Comma 40" xfId="48"/>
    <cellStyle name="Comma 41" xfId="49"/>
    <cellStyle name="Comma 43" xfId="50"/>
    <cellStyle name="Comma 44" xfId="51"/>
    <cellStyle name="Comma 45" xfId="52"/>
    <cellStyle name="Comma 48" xfId="53"/>
    <cellStyle name="Comma 5" xfId="54"/>
    <cellStyle name="Comma 50" xfId="55"/>
    <cellStyle name="Comma 51" xfId="56"/>
    <cellStyle name="Comma 52" xfId="57"/>
    <cellStyle name="Comma 54" xfId="58"/>
    <cellStyle name="Comma 56" xfId="59"/>
    <cellStyle name="Comma 57" xfId="60"/>
    <cellStyle name="Comma 58" xfId="61"/>
    <cellStyle name="Comma 59" xfId="62"/>
    <cellStyle name="Comma 63" xfId="63"/>
    <cellStyle name="Comma 65" xfId="64"/>
    <cellStyle name="Comma 7" xfId="65"/>
    <cellStyle name="Comma 7 2" xfId="66"/>
    <cellStyle name="Comma 8" xfId="67"/>
    <cellStyle name="Comma 9" xfId="68"/>
    <cellStyle name="Excel Built-in Normal" xfId="69"/>
    <cellStyle name="Normal" xfId="0" builtinId="0"/>
    <cellStyle name="Normal 10" xfId="70"/>
    <cellStyle name="Normal 11" xfId="71"/>
    <cellStyle name="Normal 13 2" xfId="72"/>
    <cellStyle name="Normal 15" xfId="73"/>
    <cellStyle name="Normal 16" xfId="74"/>
    <cellStyle name="Normal 16 2" xfId="75"/>
    <cellStyle name="Normal 17" xfId="76"/>
    <cellStyle name="Normal 18" xfId="77"/>
    <cellStyle name="Normal 18 3" xfId="78"/>
    <cellStyle name="Normal 19" xfId="79"/>
    <cellStyle name="Normal 2" xfId="80"/>
    <cellStyle name="Normal 2 2" xfId="81"/>
    <cellStyle name="Normal 2 2 2" xfId="82"/>
    <cellStyle name="Normal 2 2 2 2" xfId="83"/>
    <cellStyle name="Normal 2 2 3" xfId="84"/>
    <cellStyle name="Normal 2 2_Danh muc vaccin 11h 30-3.1.2013" xfId="85"/>
    <cellStyle name="Normal 2 3" xfId="86"/>
    <cellStyle name="Normal 2 3 2 2" xfId="87"/>
    <cellStyle name="Normal 2 4" xfId="88"/>
    <cellStyle name="Normal 2 5" xfId="89"/>
    <cellStyle name="Normal 2 6" xfId="90"/>
    <cellStyle name="Normal 2 7" xfId="91"/>
    <cellStyle name="Normal 2_6-1-15 Xay dung danh muc goi 1 nam 2015" xfId="92"/>
    <cellStyle name="Normal 20" xfId="93"/>
    <cellStyle name="Normal 21" xfId="94"/>
    <cellStyle name="Normal 23" xfId="95"/>
    <cellStyle name="Normal 24" xfId="96"/>
    <cellStyle name="Normal 25" xfId="97"/>
    <cellStyle name="Normal 3" xfId="98"/>
    <cellStyle name="Normal 3 2" xfId="99"/>
    <cellStyle name="Normal 3 3" xfId="100"/>
    <cellStyle name="Normal 3 8" xfId="101"/>
    <cellStyle name="Normal 3_Danh muc vaccin 11h 30-3.1.2013" xfId="102"/>
    <cellStyle name="Normal 4" xfId="103"/>
    <cellStyle name="Normal 4 2" xfId="104"/>
    <cellStyle name="Normal 4 2 2" xfId="105"/>
    <cellStyle name="Normal 4 3" xfId="106"/>
    <cellStyle name="Normal 4_Dm thuoc theo ten generic 2014" xfId="107"/>
    <cellStyle name="Normal 5" xfId="108"/>
    <cellStyle name="Normal 5 2" xfId="109"/>
    <cellStyle name="Normal 5 2 3" xfId="110"/>
    <cellStyle name="Normal 5 3" xfId="111"/>
    <cellStyle name="Normal 5_chinh thuc in DM GOI 1- THUOC GENERIC 2015 120315" xfId="112"/>
    <cellStyle name="Normal 6" xfId="113"/>
    <cellStyle name="Normal 6 2" xfId="114"/>
    <cellStyle name="Normal 8" xfId="115"/>
    <cellStyle name="Normal 8 2" xfId="116"/>
    <cellStyle name="Normal 9" xfId="117"/>
    <cellStyle name="S9" xfId="118"/>
    <cellStyle name="Style 1" xfId="119"/>
    <cellStyle name="Style 1 10" xfId="120"/>
    <cellStyle name="Style 1 2" xfId="121"/>
    <cellStyle name="Style 1 2 2" xfId="1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4"/>
  <sheetViews>
    <sheetView tabSelected="1" zoomScale="110" zoomScaleNormal="110" workbookViewId="0">
      <pane ySplit="6" topLeftCell="A181" activePane="bottomLeft" state="frozen"/>
      <selection pane="bottomLeft" activeCell="J182" sqref="J182"/>
    </sheetView>
  </sheetViews>
  <sheetFormatPr defaultRowHeight="15"/>
  <cols>
    <col min="1" max="1" width="4.42578125" style="11" customWidth="1"/>
    <col min="2" max="2" width="5.42578125" style="12" customWidth="1"/>
    <col min="3" max="3" width="7" style="12" customWidth="1"/>
    <col min="4" max="4" width="14.5703125" style="12" customWidth="1"/>
    <col min="5" max="5" width="15.140625" style="12" customWidth="1"/>
    <col min="6" max="6" width="6.28515625" style="11" customWidth="1"/>
    <col min="7" max="7" width="10.85546875" style="12" customWidth="1"/>
    <col min="8" max="8" width="9.28515625" style="12" customWidth="1"/>
    <col min="9" max="9" width="9.85546875" style="12" customWidth="1"/>
    <col min="10" max="10" width="6.140625" style="11" customWidth="1"/>
    <col min="11" max="11" width="8.140625" style="12" customWidth="1"/>
    <col min="12" max="12" width="4.85546875" style="12" customWidth="1"/>
    <col min="13" max="13" width="8.42578125" style="11" customWidth="1"/>
    <col min="14" max="14" width="6" style="13" customWidth="1"/>
    <col min="15" max="15" width="11.7109375" style="12" customWidth="1"/>
    <col min="16" max="16" width="11" style="12" customWidth="1"/>
    <col min="17" max="17" width="3.5703125" style="12" customWidth="1"/>
    <col min="18" max="18" width="4.85546875" style="12" customWidth="1"/>
    <col min="19" max="37" width="7.28515625" style="12" customWidth="1"/>
    <col min="38" max="227" width="9.140625" style="12"/>
    <col min="228" max="228" width="4.5703125" style="12" customWidth="1"/>
    <col min="229" max="230" width="5.42578125" style="12" customWidth="1"/>
    <col min="231" max="231" width="15.28515625" style="12" customWidth="1"/>
    <col min="232" max="232" width="12.85546875" style="12" customWidth="1"/>
    <col min="233" max="233" width="7.140625" style="12" customWidth="1"/>
    <col min="234" max="234" width="11.5703125" style="12" customWidth="1"/>
    <col min="235" max="235" width="8.140625" style="12" customWidth="1"/>
    <col min="236" max="236" width="10.7109375" style="12" customWidth="1"/>
    <col min="237" max="237" width="6.140625" style="12" customWidth="1"/>
    <col min="238" max="238" width="8.7109375" style="12" customWidth="1"/>
    <col min="239" max="239" width="4.85546875" style="12" customWidth="1"/>
    <col min="240" max="240" width="7.7109375" style="12" customWidth="1"/>
    <col min="241" max="241" width="8.42578125" style="12" customWidth="1"/>
    <col min="242" max="242" width="6.28515625" style="12" customWidth="1"/>
    <col min="243" max="243" width="13.7109375" style="12" customWidth="1"/>
    <col min="244" max="244" width="4.85546875" style="12" customWidth="1"/>
    <col min="245" max="245" width="8.42578125" style="12" customWidth="1"/>
    <col min="246" max="246" width="13" style="12" customWidth="1"/>
    <col min="247" max="248" width="13.140625" style="12" customWidth="1"/>
    <col min="249" max="249" width="13.28515625" style="12" customWidth="1"/>
    <col min="250" max="250" width="12.42578125" style="12" customWidth="1"/>
    <col min="251" max="254" width="13.28515625" style="12" customWidth="1"/>
    <col min="255" max="259" width="12.85546875" style="12" customWidth="1"/>
    <col min="260" max="260" width="13.5703125" style="12" customWidth="1"/>
    <col min="261" max="262" width="12.42578125" style="12" customWidth="1"/>
    <col min="263" max="263" width="10.5703125" style="12" customWidth="1"/>
    <col min="264" max="483" width="9.140625" style="12"/>
    <col min="484" max="484" width="4.5703125" style="12" customWidth="1"/>
    <col min="485" max="486" width="5.42578125" style="12" customWidth="1"/>
    <col min="487" max="487" width="15.28515625" style="12" customWidth="1"/>
    <col min="488" max="488" width="12.85546875" style="12" customWidth="1"/>
    <col min="489" max="489" width="7.140625" style="12" customWidth="1"/>
    <col min="490" max="490" width="11.5703125" style="12" customWidth="1"/>
    <col min="491" max="491" width="8.140625" style="12" customWidth="1"/>
    <col min="492" max="492" width="10.7109375" style="12" customWidth="1"/>
    <col min="493" max="493" width="6.140625" style="12" customWidth="1"/>
    <col min="494" max="494" width="8.7109375" style="12" customWidth="1"/>
    <col min="495" max="495" width="4.85546875" style="12" customWidth="1"/>
    <col min="496" max="496" width="7.7109375" style="12" customWidth="1"/>
    <col min="497" max="497" width="8.42578125" style="12" customWidth="1"/>
    <col min="498" max="498" width="6.28515625" style="12" customWidth="1"/>
    <col min="499" max="499" width="13.7109375" style="12" customWidth="1"/>
    <col min="500" max="500" width="4.85546875" style="12" customWidth="1"/>
    <col min="501" max="501" width="8.42578125" style="12" customWidth="1"/>
    <col min="502" max="502" width="13" style="12" customWidth="1"/>
    <col min="503" max="504" width="13.140625" style="12" customWidth="1"/>
    <col min="505" max="505" width="13.28515625" style="12" customWidth="1"/>
    <col min="506" max="506" width="12.42578125" style="12" customWidth="1"/>
    <col min="507" max="510" width="13.28515625" style="12" customWidth="1"/>
    <col min="511" max="515" width="12.85546875" style="12" customWidth="1"/>
    <col min="516" max="516" width="13.5703125" style="12" customWidth="1"/>
    <col min="517" max="518" width="12.42578125" style="12" customWidth="1"/>
    <col min="519" max="519" width="10.5703125" style="12" customWidth="1"/>
    <col min="520" max="739" width="9.140625" style="12"/>
    <col min="740" max="740" width="4.5703125" style="12" customWidth="1"/>
    <col min="741" max="742" width="5.42578125" style="12" customWidth="1"/>
    <col min="743" max="743" width="15.28515625" style="12" customWidth="1"/>
    <col min="744" max="744" width="12.85546875" style="12" customWidth="1"/>
    <col min="745" max="745" width="7.140625" style="12" customWidth="1"/>
    <col min="746" max="746" width="11.5703125" style="12" customWidth="1"/>
    <col min="747" max="747" width="8.140625" style="12" customWidth="1"/>
    <col min="748" max="748" width="10.7109375" style="12" customWidth="1"/>
    <col min="749" max="749" width="6.140625" style="12" customWidth="1"/>
    <col min="750" max="750" width="8.7109375" style="12" customWidth="1"/>
    <col min="751" max="751" width="4.85546875" style="12" customWidth="1"/>
    <col min="752" max="752" width="7.7109375" style="12" customWidth="1"/>
    <col min="753" max="753" width="8.42578125" style="12" customWidth="1"/>
    <col min="754" max="754" width="6.28515625" style="12" customWidth="1"/>
    <col min="755" max="755" width="13.7109375" style="12" customWidth="1"/>
    <col min="756" max="756" width="4.85546875" style="12" customWidth="1"/>
    <col min="757" max="757" width="8.42578125" style="12" customWidth="1"/>
    <col min="758" max="758" width="13" style="12" customWidth="1"/>
    <col min="759" max="760" width="13.140625" style="12" customWidth="1"/>
    <col min="761" max="761" width="13.28515625" style="12" customWidth="1"/>
    <col min="762" max="762" width="12.42578125" style="12" customWidth="1"/>
    <col min="763" max="766" width="13.28515625" style="12" customWidth="1"/>
    <col min="767" max="771" width="12.85546875" style="12" customWidth="1"/>
    <col min="772" max="772" width="13.5703125" style="12" customWidth="1"/>
    <col min="773" max="774" width="12.42578125" style="12" customWidth="1"/>
    <col min="775" max="775" width="10.5703125" style="12" customWidth="1"/>
    <col min="776" max="995" width="9.140625" style="12"/>
    <col min="996" max="996" width="4.5703125" style="12" customWidth="1"/>
    <col min="997" max="998" width="5.42578125" style="12" customWidth="1"/>
    <col min="999" max="999" width="15.28515625" style="12" customWidth="1"/>
    <col min="1000" max="1000" width="12.85546875" style="12" customWidth="1"/>
    <col min="1001" max="1001" width="7.140625" style="12" customWidth="1"/>
    <col min="1002" max="1002" width="11.5703125" style="12" customWidth="1"/>
    <col min="1003" max="1003" width="8.140625" style="12" customWidth="1"/>
    <col min="1004" max="1004" width="10.7109375" style="12" customWidth="1"/>
    <col min="1005" max="1005" width="6.140625" style="12" customWidth="1"/>
    <col min="1006" max="1006" width="8.7109375" style="12" customWidth="1"/>
    <col min="1007" max="1007" width="4.85546875" style="12" customWidth="1"/>
    <col min="1008" max="1008" width="7.7109375" style="12" customWidth="1"/>
    <col min="1009" max="1009" width="8.42578125" style="12" customWidth="1"/>
    <col min="1010" max="1010" width="6.28515625" style="12" customWidth="1"/>
    <col min="1011" max="1011" width="13.7109375" style="12" customWidth="1"/>
    <col min="1012" max="1012" width="4.85546875" style="12" customWidth="1"/>
    <col min="1013" max="1013" width="8.42578125" style="12" customWidth="1"/>
    <col min="1014" max="1014" width="13" style="12" customWidth="1"/>
    <col min="1015" max="1016" width="13.140625" style="12" customWidth="1"/>
    <col min="1017" max="1017" width="13.28515625" style="12" customWidth="1"/>
    <col min="1018" max="1018" width="12.42578125" style="12" customWidth="1"/>
    <col min="1019" max="1022" width="13.28515625" style="12" customWidth="1"/>
    <col min="1023" max="1027" width="12.85546875" style="12" customWidth="1"/>
    <col min="1028" max="1028" width="13.5703125" style="12" customWidth="1"/>
    <col min="1029" max="1030" width="12.42578125" style="12" customWidth="1"/>
    <col min="1031" max="1031" width="10.5703125" style="12" customWidth="1"/>
    <col min="1032" max="1251" width="9.140625" style="12"/>
    <col min="1252" max="1252" width="4.5703125" style="12" customWidth="1"/>
    <col min="1253" max="1254" width="5.42578125" style="12" customWidth="1"/>
    <col min="1255" max="1255" width="15.28515625" style="12" customWidth="1"/>
    <col min="1256" max="1256" width="12.85546875" style="12" customWidth="1"/>
    <col min="1257" max="1257" width="7.140625" style="12" customWidth="1"/>
    <col min="1258" max="1258" width="11.5703125" style="12" customWidth="1"/>
    <col min="1259" max="1259" width="8.140625" style="12" customWidth="1"/>
    <col min="1260" max="1260" width="10.7109375" style="12" customWidth="1"/>
    <col min="1261" max="1261" width="6.140625" style="12" customWidth="1"/>
    <col min="1262" max="1262" width="8.7109375" style="12" customWidth="1"/>
    <col min="1263" max="1263" width="4.85546875" style="12" customWidth="1"/>
    <col min="1264" max="1264" width="7.7109375" style="12" customWidth="1"/>
    <col min="1265" max="1265" width="8.42578125" style="12" customWidth="1"/>
    <col min="1266" max="1266" width="6.28515625" style="12" customWidth="1"/>
    <col min="1267" max="1267" width="13.7109375" style="12" customWidth="1"/>
    <col min="1268" max="1268" width="4.85546875" style="12" customWidth="1"/>
    <col min="1269" max="1269" width="8.42578125" style="12" customWidth="1"/>
    <col min="1270" max="1270" width="13" style="12" customWidth="1"/>
    <col min="1271" max="1272" width="13.140625" style="12" customWidth="1"/>
    <col min="1273" max="1273" width="13.28515625" style="12" customWidth="1"/>
    <col min="1274" max="1274" width="12.42578125" style="12" customWidth="1"/>
    <col min="1275" max="1278" width="13.28515625" style="12" customWidth="1"/>
    <col min="1279" max="1283" width="12.85546875" style="12" customWidth="1"/>
    <col min="1284" max="1284" width="13.5703125" style="12" customWidth="1"/>
    <col min="1285" max="1286" width="12.42578125" style="12" customWidth="1"/>
    <col min="1287" max="1287" width="10.5703125" style="12" customWidth="1"/>
    <col min="1288" max="1507" width="9.140625" style="12"/>
    <col min="1508" max="1508" width="4.5703125" style="12" customWidth="1"/>
    <col min="1509" max="1510" width="5.42578125" style="12" customWidth="1"/>
    <col min="1511" max="1511" width="15.28515625" style="12" customWidth="1"/>
    <col min="1512" max="1512" width="12.85546875" style="12" customWidth="1"/>
    <col min="1513" max="1513" width="7.140625" style="12" customWidth="1"/>
    <col min="1514" max="1514" width="11.5703125" style="12" customWidth="1"/>
    <col min="1515" max="1515" width="8.140625" style="12" customWidth="1"/>
    <col min="1516" max="1516" width="10.7109375" style="12" customWidth="1"/>
    <col min="1517" max="1517" width="6.140625" style="12" customWidth="1"/>
    <col min="1518" max="1518" width="8.7109375" style="12" customWidth="1"/>
    <col min="1519" max="1519" width="4.85546875" style="12" customWidth="1"/>
    <col min="1520" max="1520" width="7.7109375" style="12" customWidth="1"/>
    <col min="1521" max="1521" width="8.42578125" style="12" customWidth="1"/>
    <col min="1522" max="1522" width="6.28515625" style="12" customWidth="1"/>
    <col min="1523" max="1523" width="13.7109375" style="12" customWidth="1"/>
    <col min="1524" max="1524" width="4.85546875" style="12" customWidth="1"/>
    <col min="1525" max="1525" width="8.42578125" style="12" customWidth="1"/>
    <col min="1526" max="1526" width="13" style="12" customWidth="1"/>
    <col min="1527" max="1528" width="13.140625" style="12" customWidth="1"/>
    <col min="1529" max="1529" width="13.28515625" style="12" customWidth="1"/>
    <col min="1530" max="1530" width="12.42578125" style="12" customWidth="1"/>
    <col min="1531" max="1534" width="13.28515625" style="12" customWidth="1"/>
    <col min="1535" max="1539" width="12.85546875" style="12" customWidth="1"/>
    <col min="1540" max="1540" width="13.5703125" style="12" customWidth="1"/>
    <col min="1541" max="1542" width="12.42578125" style="12" customWidth="1"/>
    <col min="1543" max="1543" width="10.5703125" style="12" customWidth="1"/>
    <col min="1544" max="1763" width="9.140625" style="12"/>
    <col min="1764" max="1764" width="4.5703125" style="12" customWidth="1"/>
    <col min="1765" max="1766" width="5.42578125" style="12" customWidth="1"/>
    <col min="1767" max="1767" width="15.28515625" style="12" customWidth="1"/>
    <col min="1768" max="1768" width="12.85546875" style="12" customWidth="1"/>
    <col min="1769" max="1769" width="7.140625" style="12" customWidth="1"/>
    <col min="1770" max="1770" width="11.5703125" style="12" customWidth="1"/>
    <col min="1771" max="1771" width="8.140625" style="12" customWidth="1"/>
    <col min="1772" max="1772" width="10.7109375" style="12" customWidth="1"/>
    <col min="1773" max="1773" width="6.140625" style="12" customWidth="1"/>
    <col min="1774" max="1774" width="8.7109375" style="12" customWidth="1"/>
    <col min="1775" max="1775" width="4.85546875" style="12" customWidth="1"/>
    <col min="1776" max="1776" width="7.7109375" style="12" customWidth="1"/>
    <col min="1777" max="1777" width="8.42578125" style="12" customWidth="1"/>
    <col min="1778" max="1778" width="6.28515625" style="12" customWidth="1"/>
    <col min="1779" max="1779" width="13.7109375" style="12" customWidth="1"/>
    <col min="1780" max="1780" width="4.85546875" style="12" customWidth="1"/>
    <col min="1781" max="1781" width="8.42578125" style="12" customWidth="1"/>
    <col min="1782" max="1782" width="13" style="12" customWidth="1"/>
    <col min="1783" max="1784" width="13.140625" style="12" customWidth="1"/>
    <col min="1785" max="1785" width="13.28515625" style="12" customWidth="1"/>
    <col min="1786" max="1786" width="12.42578125" style="12" customWidth="1"/>
    <col min="1787" max="1790" width="13.28515625" style="12" customWidth="1"/>
    <col min="1791" max="1795" width="12.85546875" style="12" customWidth="1"/>
    <col min="1796" max="1796" width="13.5703125" style="12" customWidth="1"/>
    <col min="1797" max="1798" width="12.42578125" style="12" customWidth="1"/>
    <col min="1799" max="1799" width="10.5703125" style="12" customWidth="1"/>
    <col min="1800" max="2019" width="9.140625" style="12"/>
    <col min="2020" max="2020" width="4.5703125" style="12" customWidth="1"/>
    <col min="2021" max="2022" width="5.42578125" style="12" customWidth="1"/>
    <col min="2023" max="2023" width="15.28515625" style="12" customWidth="1"/>
    <col min="2024" max="2024" width="12.85546875" style="12" customWidth="1"/>
    <col min="2025" max="2025" width="7.140625" style="12" customWidth="1"/>
    <col min="2026" max="2026" width="11.5703125" style="12" customWidth="1"/>
    <col min="2027" max="2027" width="8.140625" style="12" customWidth="1"/>
    <col min="2028" max="2028" width="10.7109375" style="12" customWidth="1"/>
    <col min="2029" max="2029" width="6.140625" style="12" customWidth="1"/>
    <col min="2030" max="2030" width="8.7109375" style="12" customWidth="1"/>
    <col min="2031" max="2031" width="4.85546875" style="12" customWidth="1"/>
    <col min="2032" max="2032" width="7.7109375" style="12" customWidth="1"/>
    <col min="2033" max="2033" width="8.42578125" style="12" customWidth="1"/>
    <col min="2034" max="2034" width="6.28515625" style="12" customWidth="1"/>
    <col min="2035" max="2035" width="13.7109375" style="12" customWidth="1"/>
    <col min="2036" max="2036" width="4.85546875" style="12" customWidth="1"/>
    <col min="2037" max="2037" width="8.42578125" style="12" customWidth="1"/>
    <col min="2038" max="2038" width="13" style="12" customWidth="1"/>
    <col min="2039" max="2040" width="13.140625" style="12" customWidth="1"/>
    <col min="2041" max="2041" width="13.28515625" style="12" customWidth="1"/>
    <col min="2042" max="2042" width="12.42578125" style="12" customWidth="1"/>
    <col min="2043" max="2046" width="13.28515625" style="12" customWidth="1"/>
    <col min="2047" max="2051" width="12.85546875" style="12" customWidth="1"/>
    <col min="2052" max="2052" width="13.5703125" style="12" customWidth="1"/>
    <col min="2053" max="2054" width="12.42578125" style="12" customWidth="1"/>
    <col min="2055" max="2055" width="10.5703125" style="12" customWidth="1"/>
    <col min="2056" max="2275" width="9.140625" style="12"/>
    <col min="2276" max="2276" width="4.5703125" style="12" customWidth="1"/>
    <col min="2277" max="2278" width="5.42578125" style="12" customWidth="1"/>
    <col min="2279" max="2279" width="15.28515625" style="12" customWidth="1"/>
    <col min="2280" max="2280" width="12.85546875" style="12" customWidth="1"/>
    <col min="2281" max="2281" width="7.140625" style="12" customWidth="1"/>
    <col min="2282" max="2282" width="11.5703125" style="12" customWidth="1"/>
    <col min="2283" max="2283" width="8.140625" style="12" customWidth="1"/>
    <col min="2284" max="2284" width="10.7109375" style="12" customWidth="1"/>
    <col min="2285" max="2285" width="6.140625" style="12" customWidth="1"/>
    <col min="2286" max="2286" width="8.7109375" style="12" customWidth="1"/>
    <col min="2287" max="2287" width="4.85546875" style="12" customWidth="1"/>
    <col min="2288" max="2288" width="7.7109375" style="12" customWidth="1"/>
    <col min="2289" max="2289" width="8.42578125" style="12" customWidth="1"/>
    <col min="2290" max="2290" width="6.28515625" style="12" customWidth="1"/>
    <col min="2291" max="2291" width="13.7109375" style="12" customWidth="1"/>
    <col min="2292" max="2292" width="4.85546875" style="12" customWidth="1"/>
    <col min="2293" max="2293" width="8.42578125" style="12" customWidth="1"/>
    <col min="2294" max="2294" width="13" style="12" customWidth="1"/>
    <col min="2295" max="2296" width="13.140625" style="12" customWidth="1"/>
    <col min="2297" max="2297" width="13.28515625" style="12" customWidth="1"/>
    <col min="2298" max="2298" width="12.42578125" style="12" customWidth="1"/>
    <col min="2299" max="2302" width="13.28515625" style="12" customWidth="1"/>
    <col min="2303" max="2307" width="12.85546875" style="12" customWidth="1"/>
    <col min="2308" max="2308" width="13.5703125" style="12" customWidth="1"/>
    <col min="2309" max="2310" width="12.42578125" style="12" customWidth="1"/>
    <col min="2311" max="2311" width="10.5703125" style="12" customWidth="1"/>
    <col min="2312" max="2531" width="9.140625" style="12"/>
    <col min="2532" max="2532" width="4.5703125" style="12" customWidth="1"/>
    <col min="2533" max="2534" width="5.42578125" style="12" customWidth="1"/>
    <col min="2535" max="2535" width="15.28515625" style="12" customWidth="1"/>
    <col min="2536" max="2536" width="12.85546875" style="12" customWidth="1"/>
    <col min="2537" max="2537" width="7.140625" style="12" customWidth="1"/>
    <col min="2538" max="2538" width="11.5703125" style="12" customWidth="1"/>
    <col min="2539" max="2539" width="8.140625" style="12" customWidth="1"/>
    <col min="2540" max="2540" width="10.7109375" style="12" customWidth="1"/>
    <col min="2541" max="2541" width="6.140625" style="12" customWidth="1"/>
    <col min="2542" max="2542" width="8.7109375" style="12" customWidth="1"/>
    <col min="2543" max="2543" width="4.85546875" style="12" customWidth="1"/>
    <col min="2544" max="2544" width="7.7109375" style="12" customWidth="1"/>
    <col min="2545" max="2545" width="8.42578125" style="12" customWidth="1"/>
    <col min="2546" max="2546" width="6.28515625" style="12" customWidth="1"/>
    <col min="2547" max="2547" width="13.7109375" style="12" customWidth="1"/>
    <col min="2548" max="2548" width="4.85546875" style="12" customWidth="1"/>
    <col min="2549" max="2549" width="8.42578125" style="12" customWidth="1"/>
    <col min="2550" max="2550" width="13" style="12" customWidth="1"/>
    <col min="2551" max="2552" width="13.140625" style="12" customWidth="1"/>
    <col min="2553" max="2553" width="13.28515625" style="12" customWidth="1"/>
    <col min="2554" max="2554" width="12.42578125" style="12" customWidth="1"/>
    <col min="2555" max="2558" width="13.28515625" style="12" customWidth="1"/>
    <col min="2559" max="2563" width="12.85546875" style="12" customWidth="1"/>
    <col min="2564" max="2564" width="13.5703125" style="12" customWidth="1"/>
    <col min="2565" max="2566" width="12.42578125" style="12" customWidth="1"/>
    <col min="2567" max="2567" width="10.5703125" style="12" customWidth="1"/>
    <col min="2568" max="2787" width="9.140625" style="12"/>
    <col min="2788" max="2788" width="4.5703125" style="12" customWidth="1"/>
    <col min="2789" max="2790" width="5.42578125" style="12" customWidth="1"/>
    <col min="2791" max="2791" width="15.28515625" style="12" customWidth="1"/>
    <col min="2792" max="2792" width="12.85546875" style="12" customWidth="1"/>
    <col min="2793" max="2793" width="7.140625" style="12" customWidth="1"/>
    <col min="2794" max="2794" width="11.5703125" style="12" customWidth="1"/>
    <col min="2795" max="2795" width="8.140625" style="12" customWidth="1"/>
    <col min="2796" max="2796" width="10.7109375" style="12" customWidth="1"/>
    <col min="2797" max="2797" width="6.140625" style="12" customWidth="1"/>
    <col min="2798" max="2798" width="8.7109375" style="12" customWidth="1"/>
    <col min="2799" max="2799" width="4.85546875" style="12" customWidth="1"/>
    <col min="2800" max="2800" width="7.7109375" style="12" customWidth="1"/>
    <col min="2801" max="2801" width="8.42578125" style="12" customWidth="1"/>
    <col min="2802" max="2802" width="6.28515625" style="12" customWidth="1"/>
    <col min="2803" max="2803" width="13.7109375" style="12" customWidth="1"/>
    <col min="2804" max="2804" width="4.85546875" style="12" customWidth="1"/>
    <col min="2805" max="2805" width="8.42578125" style="12" customWidth="1"/>
    <col min="2806" max="2806" width="13" style="12" customWidth="1"/>
    <col min="2807" max="2808" width="13.140625" style="12" customWidth="1"/>
    <col min="2809" max="2809" width="13.28515625" style="12" customWidth="1"/>
    <col min="2810" max="2810" width="12.42578125" style="12" customWidth="1"/>
    <col min="2811" max="2814" width="13.28515625" style="12" customWidth="1"/>
    <col min="2815" max="2819" width="12.85546875" style="12" customWidth="1"/>
    <col min="2820" max="2820" width="13.5703125" style="12" customWidth="1"/>
    <col min="2821" max="2822" width="12.42578125" style="12" customWidth="1"/>
    <col min="2823" max="2823" width="10.5703125" style="12" customWidth="1"/>
    <col min="2824" max="3043" width="9.140625" style="12"/>
    <col min="3044" max="3044" width="4.5703125" style="12" customWidth="1"/>
    <col min="3045" max="3046" width="5.42578125" style="12" customWidth="1"/>
    <col min="3047" max="3047" width="15.28515625" style="12" customWidth="1"/>
    <col min="3048" max="3048" width="12.85546875" style="12" customWidth="1"/>
    <col min="3049" max="3049" width="7.140625" style="12" customWidth="1"/>
    <col min="3050" max="3050" width="11.5703125" style="12" customWidth="1"/>
    <col min="3051" max="3051" width="8.140625" style="12" customWidth="1"/>
    <col min="3052" max="3052" width="10.7109375" style="12" customWidth="1"/>
    <col min="3053" max="3053" width="6.140625" style="12" customWidth="1"/>
    <col min="3054" max="3054" width="8.7109375" style="12" customWidth="1"/>
    <col min="3055" max="3055" width="4.85546875" style="12" customWidth="1"/>
    <col min="3056" max="3056" width="7.7109375" style="12" customWidth="1"/>
    <col min="3057" max="3057" width="8.42578125" style="12" customWidth="1"/>
    <col min="3058" max="3058" width="6.28515625" style="12" customWidth="1"/>
    <col min="3059" max="3059" width="13.7109375" style="12" customWidth="1"/>
    <col min="3060" max="3060" width="4.85546875" style="12" customWidth="1"/>
    <col min="3061" max="3061" width="8.42578125" style="12" customWidth="1"/>
    <col min="3062" max="3062" width="13" style="12" customWidth="1"/>
    <col min="3063" max="3064" width="13.140625" style="12" customWidth="1"/>
    <col min="3065" max="3065" width="13.28515625" style="12" customWidth="1"/>
    <col min="3066" max="3066" width="12.42578125" style="12" customWidth="1"/>
    <col min="3067" max="3070" width="13.28515625" style="12" customWidth="1"/>
    <col min="3071" max="3075" width="12.85546875" style="12" customWidth="1"/>
    <col min="3076" max="3076" width="13.5703125" style="12" customWidth="1"/>
    <col min="3077" max="3078" width="12.42578125" style="12" customWidth="1"/>
    <col min="3079" max="3079" width="10.5703125" style="12" customWidth="1"/>
    <col min="3080" max="3299" width="9.140625" style="12"/>
    <col min="3300" max="3300" width="4.5703125" style="12" customWidth="1"/>
    <col min="3301" max="3302" width="5.42578125" style="12" customWidth="1"/>
    <col min="3303" max="3303" width="15.28515625" style="12" customWidth="1"/>
    <col min="3304" max="3304" width="12.85546875" style="12" customWidth="1"/>
    <col min="3305" max="3305" width="7.140625" style="12" customWidth="1"/>
    <col min="3306" max="3306" width="11.5703125" style="12" customWidth="1"/>
    <col min="3307" max="3307" width="8.140625" style="12" customWidth="1"/>
    <col min="3308" max="3308" width="10.7109375" style="12" customWidth="1"/>
    <col min="3309" max="3309" width="6.140625" style="12" customWidth="1"/>
    <col min="3310" max="3310" width="8.7109375" style="12" customWidth="1"/>
    <col min="3311" max="3311" width="4.85546875" style="12" customWidth="1"/>
    <col min="3312" max="3312" width="7.7109375" style="12" customWidth="1"/>
    <col min="3313" max="3313" width="8.42578125" style="12" customWidth="1"/>
    <col min="3314" max="3314" width="6.28515625" style="12" customWidth="1"/>
    <col min="3315" max="3315" width="13.7109375" style="12" customWidth="1"/>
    <col min="3316" max="3316" width="4.85546875" style="12" customWidth="1"/>
    <col min="3317" max="3317" width="8.42578125" style="12" customWidth="1"/>
    <col min="3318" max="3318" width="13" style="12" customWidth="1"/>
    <col min="3319" max="3320" width="13.140625" style="12" customWidth="1"/>
    <col min="3321" max="3321" width="13.28515625" style="12" customWidth="1"/>
    <col min="3322" max="3322" width="12.42578125" style="12" customWidth="1"/>
    <col min="3323" max="3326" width="13.28515625" style="12" customWidth="1"/>
    <col min="3327" max="3331" width="12.85546875" style="12" customWidth="1"/>
    <col min="3332" max="3332" width="13.5703125" style="12" customWidth="1"/>
    <col min="3333" max="3334" width="12.42578125" style="12" customWidth="1"/>
    <col min="3335" max="3335" width="10.5703125" style="12" customWidth="1"/>
    <col min="3336" max="3555" width="9.140625" style="12"/>
    <col min="3556" max="3556" width="4.5703125" style="12" customWidth="1"/>
    <col min="3557" max="3558" width="5.42578125" style="12" customWidth="1"/>
    <col min="3559" max="3559" width="15.28515625" style="12" customWidth="1"/>
    <col min="3560" max="3560" width="12.85546875" style="12" customWidth="1"/>
    <col min="3561" max="3561" width="7.140625" style="12" customWidth="1"/>
    <col min="3562" max="3562" width="11.5703125" style="12" customWidth="1"/>
    <col min="3563" max="3563" width="8.140625" style="12" customWidth="1"/>
    <col min="3564" max="3564" width="10.7109375" style="12" customWidth="1"/>
    <col min="3565" max="3565" width="6.140625" style="12" customWidth="1"/>
    <col min="3566" max="3566" width="8.7109375" style="12" customWidth="1"/>
    <col min="3567" max="3567" width="4.85546875" style="12" customWidth="1"/>
    <col min="3568" max="3568" width="7.7109375" style="12" customWidth="1"/>
    <col min="3569" max="3569" width="8.42578125" style="12" customWidth="1"/>
    <col min="3570" max="3570" width="6.28515625" style="12" customWidth="1"/>
    <col min="3571" max="3571" width="13.7109375" style="12" customWidth="1"/>
    <col min="3572" max="3572" width="4.85546875" style="12" customWidth="1"/>
    <col min="3573" max="3573" width="8.42578125" style="12" customWidth="1"/>
    <col min="3574" max="3574" width="13" style="12" customWidth="1"/>
    <col min="3575" max="3576" width="13.140625" style="12" customWidth="1"/>
    <col min="3577" max="3577" width="13.28515625" style="12" customWidth="1"/>
    <col min="3578" max="3578" width="12.42578125" style="12" customWidth="1"/>
    <col min="3579" max="3582" width="13.28515625" style="12" customWidth="1"/>
    <col min="3583" max="3587" width="12.85546875" style="12" customWidth="1"/>
    <col min="3588" max="3588" width="13.5703125" style="12" customWidth="1"/>
    <col min="3589" max="3590" width="12.42578125" style="12" customWidth="1"/>
    <col min="3591" max="3591" width="10.5703125" style="12" customWidth="1"/>
    <col min="3592" max="3811" width="9.140625" style="12"/>
    <col min="3812" max="3812" width="4.5703125" style="12" customWidth="1"/>
    <col min="3813" max="3814" width="5.42578125" style="12" customWidth="1"/>
    <col min="3815" max="3815" width="15.28515625" style="12" customWidth="1"/>
    <col min="3816" max="3816" width="12.85546875" style="12" customWidth="1"/>
    <col min="3817" max="3817" width="7.140625" style="12" customWidth="1"/>
    <col min="3818" max="3818" width="11.5703125" style="12" customWidth="1"/>
    <col min="3819" max="3819" width="8.140625" style="12" customWidth="1"/>
    <col min="3820" max="3820" width="10.7109375" style="12" customWidth="1"/>
    <col min="3821" max="3821" width="6.140625" style="12" customWidth="1"/>
    <col min="3822" max="3822" width="8.7109375" style="12" customWidth="1"/>
    <col min="3823" max="3823" width="4.85546875" style="12" customWidth="1"/>
    <col min="3824" max="3824" width="7.7109375" style="12" customWidth="1"/>
    <col min="3825" max="3825" width="8.42578125" style="12" customWidth="1"/>
    <col min="3826" max="3826" width="6.28515625" style="12" customWidth="1"/>
    <col min="3827" max="3827" width="13.7109375" style="12" customWidth="1"/>
    <col min="3828" max="3828" width="4.85546875" style="12" customWidth="1"/>
    <col min="3829" max="3829" width="8.42578125" style="12" customWidth="1"/>
    <col min="3830" max="3830" width="13" style="12" customWidth="1"/>
    <col min="3831" max="3832" width="13.140625" style="12" customWidth="1"/>
    <col min="3833" max="3833" width="13.28515625" style="12" customWidth="1"/>
    <col min="3834" max="3834" width="12.42578125" style="12" customWidth="1"/>
    <col min="3835" max="3838" width="13.28515625" style="12" customWidth="1"/>
    <col min="3839" max="3843" width="12.85546875" style="12" customWidth="1"/>
    <col min="3844" max="3844" width="13.5703125" style="12" customWidth="1"/>
    <col min="3845" max="3846" width="12.42578125" style="12" customWidth="1"/>
    <col min="3847" max="3847" width="10.5703125" style="12" customWidth="1"/>
    <col min="3848" max="4067" width="9.140625" style="12"/>
    <col min="4068" max="4068" width="4.5703125" style="12" customWidth="1"/>
    <col min="4069" max="4070" width="5.42578125" style="12" customWidth="1"/>
    <col min="4071" max="4071" width="15.28515625" style="12" customWidth="1"/>
    <col min="4072" max="4072" width="12.85546875" style="12" customWidth="1"/>
    <col min="4073" max="4073" width="7.140625" style="12" customWidth="1"/>
    <col min="4074" max="4074" width="11.5703125" style="12" customWidth="1"/>
    <col min="4075" max="4075" width="8.140625" style="12" customWidth="1"/>
    <col min="4076" max="4076" width="10.7109375" style="12" customWidth="1"/>
    <col min="4077" max="4077" width="6.140625" style="12" customWidth="1"/>
    <col min="4078" max="4078" width="8.7109375" style="12" customWidth="1"/>
    <col min="4079" max="4079" width="4.85546875" style="12" customWidth="1"/>
    <col min="4080" max="4080" width="7.7109375" style="12" customWidth="1"/>
    <col min="4081" max="4081" width="8.42578125" style="12" customWidth="1"/>
    <col min="4082" max="4082" width="6.28515625" style="12" customWidth="1"/>
    <col min="4083" max="4083" width="13.7109375" style="12" customWidth="1"/>
    <col min="4084" max="4084" width="4.85546875" style="12" customWidth="1"/>
    <col min="4085" max="4085" width="8.42578125" style="12" customWidth="1"/>
    <col min="4086" max="4086" width="13" style="12" customWidth="1"/>
    <col min="4087" max="4088" width="13.140625" style="12" customWidth="1"/>
    <col min="4089" max="4089" width="13.28515625" style="12" customWidth="1"/>
    <col min="4090" max="4090" width="12.42578125" style="12" customWidth="1"/>
    <col min="4091" max="4094" width="13.28515625" style="12" customWidth="1"/>
    <col min="4095" max="4099" width="12.85546875" style="12" customWidth="1"/>
    <col min="4100" max="4100" width="13.5703125" style="12" customWidth="1"/>
    <col min="4101" max="4102" width="12.42578125" style="12" customWidth="1"/>
    <col min="4103" max="4103" width="10.5703125" style="12" customWidth="1"/>
    <col min="4104" max="4323" width="9.140625" style="12"/>
    <col min="4324" max="4324" width="4.5703125" style="12" customWidth="1"/>
    <col min="4325" max="4326" width="5.42578125" style="12" customWidth="1"/>
    <col min="4327" max="4327" width="15.28515625" style="12" customWidth="1"/>
    <col min="4328" max="4328" width="12.85546875" style="12" customWidth="1"/>
    <col min="4329" max="4329" width="7.140625" style="12" customWidth="1"/>
    <col min="4330" max="4330" width="11.5703125" style="12" customWidth="1"/>
    <col min="4331" max="4331" width="8.140625" style="12" customWidth="1"/>
    <col min="4332" max="4332" width="10.7109375" style="12" customWidth="1"/>
    <col min="4333" max="4333" width="6.140625" style="12" customWidth="1"/>
    <col min="4334" max="4334" width="8.7109375" style="12" customWidth="1"/>
    <col min="4335" max="4335" width="4.85546875" style="12" customWidth="1"/>
    <col min="4336" max="4336" width="7.7109375" style="12" customWidth="1"/>
    <col min="4337" max="4337" width="8.42578125" style="12" customWidth="1"/>
    <col min="4338" max="4338" width="6.28515625" style="12" customWidth="1"/>
    <col min="4339" max="4339" width="13.7109375" style="12" customWidth="1"/>
    <col min="4340" max="4340" width="4.85546875" style="12" customWidth="1"/>
    <col min="4341" max="4341" width="8.42578125" style="12" customWidth="1"/>
    <col min="4342" max="4342" width="13" style="12" customWidth="1"/>
    <col min="4343" max="4344" width="13.140625" style="12" customWidth="1"/>
    <col min="4345" max="4345" width="13.28515625" style="12" customWidth="1"/>
    <col min="4346" max="4346" width="12.42578125" style="12" customWidth="1"/>
    <col min="4347" max="4350" width="13.28515625" style="12" customWidth="1"/>
    <col min="4351" max="4355" width="12.85546875" style="12" customWidth="1"/>
    <col min="4356" max="4356" width="13.5703125" style="12" customWidth="1"/>
    <col min="4357" max="4358" width="12.42578125" style="12" customWidth="1"/>
    <col min="4359" max="4359" width="10.5703125" style="12" customWidth="1"/>
    <col min="4360" max="4579" width="9.140625" style="12"/>
    <col min="4580" max="4580" width="4.5703125" style="12" customWidth="1"/>
    <col min="4581" max="4582" width="5.42578125" style="12" customWidth="1"/>
    <col min="4583" max="4583" width="15.28515625" style="12" customWidth="1"/>
    <col min="4584" max="4584" width="12.85546875" style="12" customWidth="1"/>
    <col min="4585" max="4585" width="7.140625" style="12" customWidth="1"/>
    <col min="4586" max="4586" width="11.5703125" style="12" customWidth="1"/>
    <col min="4587" max="4587" width="8.140625" style="12" customWidth="1"/>
    <col min="4588" max="4588" width="10.7109375" style="12" customWidth="1"/>
    <col min="4589" max="4589" width="6.140625" style="12" customWidth="1"/>
    <col min="4590" max="4590" width="8.7109375" style="12" customWidth="1"/>
    <col min="4591" max="4591" width="4.85546875" style="12" customWidth="1"/>
    <col min="4592" max="4592" width="7.7109375" style="12" customWidth="1"/>
    <col min="4593" max="4593" width="8.42578125" style="12" customWidth="1"/>
    <col min="4594" max="4594" width="6.28515625" style="12" customWidth="1"/>
    <col min="4595" max="4595" width="13.7109375" style="12" customWidth="1"/>
    <col min="4596" max="4596" width="4.85546875" style="12" customWidth="1"/>
    <col min="4597" max="4597" width="8.42578125" style="12" customWidth="1"/>
    <col min="4598" max="4598" width="13" style="12" customWidth="1"/>
    <col min="4599" max="4600" width="13.140625" style="12" customWidth="1"/>
    <col min="4601" max="4601" width="13.28515625" style="12" customWidth="1"/>
    <col min="4602" max="4602" width="12.42578125" style="12" customWidth="1"/>
    <col min="4603" max="4606" width="13.28515625" style="12" customWidth="1"/>
    <col min="4607" max="4611" width="12.85546875" style="12" customWidth="1"/>
    <col min="4612" max="4612" width="13.5703125" style="12" customWidth="1"/>
    <col min="4613" max="4614" width="12.42578125" style="12" customWidth="1"/>
    <col min="4615" max="4615" width="10.5703125" style="12" customWidth="1"/>
    <col min="4616" max="4835" width="9.140625" style="12"/>
    <col min="4836" max="4836" width="4.5703125" style="12" customWidth="1"/>
    <col min="4837" max="4838" width="5.42578125" style="12" customWidth="1"/>
    <col min="4839" max="4839" width="15.28515625" style="12" customWidth="1"/>
    <col min="4840" max="4840" width="12.85546875" style="12" customWidth="1"/>
    <col min="4841" max="4841" width="7.140625" style="12" customWidth="1"/>
    <col min="4842" max="4842" width="11.5703125" style="12" customWidth="1"/>
    <col min="4843" max="4843" width="8.140625" style="12" customWidth="1"/>
    <col min="4844" max="4844" width="10.7109375" style="12" customWidth="1"/>
    <col min="4845" max="4845" width="6.140625" style="12" customWidth="1"/>
    <col min="4846" max="4846" width="8.7109375" style="12" customWidth="1"/>
    <col min="4847" max="4847" width="4.85546875" style="12" customWidth="1"/>
    <col min="4848" max="4848" width="7.7109375" style="12" customWidth="1"/>
    <col min="4849" max="4849" width="8.42578125" style="12" customWidth="1"/>
    <col min="4850" max="4850" width="6.28515625" style="12" customWidth="1"/>
    <col min="4851" max="4851" width="13.7109375" style="12" customWidth="1"/>
    <col min="4852" max="4852" width="4.85546875" style="12" customWidth="1"/>
    <col min="4853" max="4853" width="8.42578125" style="12" customWidth="1"/>
    <col min="4854" max="4854" width="13" style="12" customWidth="1"/>
    <col min="4855" max="4856" width="13.140625" style="12" customWidth="1"/>
    <col min="4857" max="4857" width="13.28515625" style="12" customWidth="1"/>
    <col min="4858" max="4858" width="12.42578125" style="12" customWidth="1"/>
    <col min="4859" max="4862" width="13.28515625" style="12" customWidth="1"/>
    <col min="4863" max="4867" width="12.85546875" style="12" customWidth="1"/>
    <col min="4868" max="4868" width="13.5703125" style="12" customWidth="1"/>
    <col min="4869" max="4870" width="12.42578125" style="12" customWidth="1"/>
    <col min="4871" max="4871" width="10.5703125" style="12" customWidth="1"/>
    <col min="4872" max="5091" width="9.140625" style="12"/>
    <col min="5092" max="5092" width="4.5703125" style="12" customWidth="1"/>
    <col min="5093" max="5094" width="5.42578125" style="12" customWidth="1"/>
    <col min="5095" max="5095" width="15.28515625" style="12" customWidth="1"/>
    <col min="5096" max="5096" width="12.85546875" style="12" customWidth="1"/>
    <col min="5097" max="5097" width="7.140625" style="12" customWidth="1"/>
    <col min="5098" max="5098" width="11.5703125" style="12" customWidth="1"/>
    <col min="5099" max="5099" width="8.140625" style="12" customWidth="1"/>
    <col min="5100" max="5100" width="10.7109375" style="12" customWidth="1"/>
    <col min="5101" max="5101" width="6.140625" style="12" customWidth="1"/>
    <col min="5102" max="5102" width="8.7109375" style="12" customWidth="1"/>
    <col min="5103" max="5103" width="4.85546875" style="12" customWidth="1"/>
    <col min="5104" max="5104" width="7.7109375" style="12" customWidth="1"/>
    <col min="5105" max="5105" width="8.42578125" style="12" customWidth="1"/>
    <col min="5106" max="5106" width="6.28515625" style="12" customWidth="1"/>
    <col min="5107" max="5107" width="13.7109375" style="12" customWidth="1"/>
    <col min="5108" max="5108" width="4.85546875" style="12" customWidth="1"/>
    <col min="5109" max="5109" width="8.42578125" style="12" customWidth="1"/>
    <col min="5110" max="5110" width="13" style="12" customWidth="1"/>
    <col min="5111" max="5112" width="13.140625" style="12" customWidth="1"/>
    <col min="5113" max="5113" width="13.28515625" style="12" customWidth="1"/>
    <col min="5114" max="5114" width="12.42578125" style="12" customWidth="1"/>
    <col min="5115" max="5118" width="13.28515625" style="12" customWidth="1"/>
    <col min="5119" max="5123" width="12.85546875" style="12" customWidth="1"/>
    <col min="5124" max="5124" width="13.5703125" style="12" customWidth="1"/>
    <col min="5125" max="5126" width="12.42578125" style="12" customWidth="1"/>
    <col min="5127" max="5127" width="10.5703125" style="12" customWidth="1"/>
    <col min="5128" max="5347" width="9.140625" style="12"/>
    <col min="5348" max="5348" width="4.5703125" style="12" customWidth="1"/>
    <col min="5349" max="5350" width="5.42578125" style="12" customWidth="1"/>
    <col min="5351" max="5351" width="15.28515625" style="12" customWidth="1"/>
    <col min="5352" max="5352" width="12.85546875" style="12" customWidth="1"/>
    <col min="5353" max="5353" width="7.140625" style="12" customWidth="1"/>
    <col min="5354" max="5354" width="11.5703125" style="12" customWidth="1"/>
    <col min="5355" max="5355" width="8.140625" style="12" customWidth="1"/>
    <col min="5356" max="5356" width="10.7109375" style="12" customWidth="1"/>
    <col min="5357" max="5357" width="6.140625" style="12" customWidth="1"/>
    <col min="5358" max="5358" width="8.7109375" style="12" customWidth="1"/>
    <col min="5359" max="5359" width="4.85546875" style="12" customWidth="1"/>
    <col min="5360" max="5360" width="7.7109375" style="12" customWidth="1"/>
    <col min="5361" max="5361" width="8.42578125" style="12" customWidth="1"/>
    <col min="5362" max="5362" width="6.28515625" style="12" customWidth="1"/>
    <col min="5363" max="5363" width="13.7109375" style="12" customWidth="1"/>
    <col min="5364" max="5364" width="4.85546875" style="12" customWidth="1"/>
    <col min="5365" max="5365" width="8.42578125" style="12" customWidth="1"/>
    <col min="5366" max="5366" width="13" style="12" customWidth="1"/>
    <col min="5367" max="5368" width="13.140625" style="12" customWidth="1"/>
    <col min="5369" max="5369" width="13.28515625" style="12" customWidth="1"/>
    <col min="5370" max="5370" width="12.42578125" style="12" customWidth="1"/>
    <col min="5371" max="5374" width="13.28515625" style="12" customWidth="1"/>
    <col min="5375" max="5379" width="12.85546875" style="12" customWidth="1"/>
    <col min="5380" max="5380" width="13.5703125" style="12" customWidth="1"/>
    <col min="5381" max="5382" width="12.42578125" style="12" customWidth="1"/>
    <col min="5383" max="5383" width="10.5703125" style="12" customWidth="1"/>
    <col min="5384" max="5603" width="9.140625" style="12"/>
    <col min="5604" max="5604" width="4.5703125" style="12" customWidth="1"/>
    <col min="5605" max="5606" width="5.42578125" style="12" customWidth="1"/>
    <col min="5607" max="5607" width="15.28515625" style="12" customWidth="1"/>
    <col min="5608" max="5608" width="12.85546875" style="12" customWidth="1"/>
    <col min="5609" max="5609" width="7.140625" style="12" customWidth="1"/>
    <col min="5610" max="5610" width="11.5703125" style="12" customWidth="1"/>
    <col min="5611" max="5611" width="8.140625" style="12" customWidth="1"/>
    <col min="5612" max="5612" width="10.7109375" style="12" customWidth="1"/>
    <col min="5613" max="5613" width="6.140625" style="12" customWidth="1"/>
    <col min="5614" max="5614" width="8.7109375" style="12" customWidth="1"/>
    <col min="5615" max="5615" width="4.85546875" style="12" customWidth="1"/>
    <col min="5616" max="5616" width="7.7109375" style="12" customWidth="1"/>
    <col min="5617" max="5617" width="8.42578125" style="12" customWidth="1"/>
    <col min="5618" max="5618" width="6.28515625" style="12" customWidth="1"/>
    <col min="5619" max="5619" width="13.7109375" style="12" customWidth="1"/>
    <col min="5620" max="5620" width="4.85546875" style="12" customWidth="1"/>
    <col min="5621" max="5621" width="8.42578125" style="12" customWidth="1"/>
    <col min="5622" max="5622" width="13" style="12" customWidth="1"/>
    <col min="5623" max="5624" width="13.140625" style="12" customWidth="1"/>
    <col min="5625" max="5625" width="13.28515625" style="12" customWidth="1"/>
    <col min="5626" max="5626" width="12.42578125" style="12" customWidth="1"/>
    <col min="5627" max="5630" width="13.28515625" style="12" customWidth="1"/>
    <col min="5631" max="5635" width="12.85546875" style="12" customWidth="1"/>
    <col min="5636" max="5636" width="13.5703125" style="12" customWidth="1"/>
    <col min="5637" max="5638" width="12.42578125" style="12" customWidth="1"/>
    <col min="5639" max="5639" width="10.5703125" style="12" customWidth="1"/>
    <col min="5640" max="5859" width="9.140625" style="12"/>
    <col min="5860" max="5860" width="4.5703125" style="12" customWidth="1"/>
    <col min="5861" max="5862" width="5.42578125" style="12" customWidth="1"/>
    <col min="5863" max="5863" width="15.28515625" style="12" customWidth="1"/>
    <col min="5864" max="5864" width="12.85546875" style="12" customWidth="1"/>
    <col min="5865" max="5865" width="7.140625" style="12" customWidth="1"/>
    <col min="5866" max="5866" width="11.5703125" style="12" customWidth="1"/>
    <col min="5867" max="5867" width="8.140625" style="12" customWidth="1"/>
    <col min="5868" max="5868" width="10.7109375" style="12" customWidth="1"/>
    <col min="5869" max="5869" width="6.140625" style="12" customWidth="1"/>
    <col min="5870" max="5870" width="8.7109375" style="12" customWidth="1"/>
    <col min="5871" max="5871" width="4.85546875" style="12" customWidth="1"/>
    <col min="5872" max="5872" width="7.7109375" style="12" customWidth="1"/>
    <col min="5873" max="5873" width="8.42578125" style="12" customWidth="1"/>
    <col min="5874" max="5874" width="6.28515625" style="12" customWidth="1"/>
    <col min="5875" max="5875" width="13.7109375" style="12" customWidth="1"/>
    <col min="5876" max="5876" width="4.85546875" style="12" customWidth="1"/>
    <col min="5877" max="5877" width="8.42578125" style="12" customWidth="1"/>
    <col min="5878" max="5878" width="13" style="12" customWidth="1"/>
    <col min="5879" max="5880" width="13.140625" style="12" customWidth="1"/>
    <col min="5881" max="5881" width="13.28515625" style="12" customWidth="1"/>
    <col min="5882" max="5882" width="12.42578125" style="12" customWidth="1"/>
    <col min="5883" max="5886" width="13.28515625" style="12" customWidth="1"/>
    <col min="5887" max="5891" width="12.85546875" style="12" customWidth="1"/>
    <col min="5892" max="5892" width="13.5703125" style="12" customWidth="1"/>
    <col min="5893" max="5894" width="12.42578125" style="12" customWidth="1"/>
    <col min="5895" max="5895" width="10.5703125" style="12" customWidth="1"/>
    <col min="5896" max="6115" width="9.140625" style="12"/>
    <col min="6116" max="6116" width="4.5703125" style="12" customWidth="1"/>
    <col min="6117" max="6118" width="5.42578125" style="12" customWidth="1"/>
    <col min="6119" max="6119" width="15.28515625" style="12" customWidth="1"/>
    <col min="6120" max="6120" width="12.85546875" style="12" customWidth="1"/>
    <col min="6121" max="6121" width="7.140625" style="12" customWidth="1"/>
    <col min="6122" max="6122" width="11.5703125" style="12" customWidth="1"/>
    <col min="6123" max="6123" width="8.140625" style="12" customWidth="1"/>
    <col min="6124" max="6124" width="10.7109375" style="12" customWidth="1"/>
    <col min="6125" max="6125" width="6.140625" style="12" customWidth="1"/>
    <col min="6126" max="6126" width="8.7109375" style="12" customWidth="1"/>
    <col min="6127" max="6127" width="4.85546875" style="12" customWidth="1"/>
    <col min="6128" max="6128" width="7.7109375" style="12" customWidth="1"/>
    <col min="6129" max="6129" width="8.42578125" style="12" customWidth="1"/>
    <col min="6130" max="6130" width="6.28515625" style="12" customWidth="1"/>
    <col min="6131" max="6131" width="13.7109375" style="12" customWidth="1"/>
    <col min="6132" max="6132" width="4.85546875" style="12" customWidth="1"/>
    <col min="6133" max="6133" width="8.42578125" style="12" customWidth="1"/>
    <col min="6134" max="6134" width="13" style="12" customWidth="1"/>
    <col min="6135" max="6136" width="13.140625" style="12" customWidth="1"/>
    <col min="6137" max="6137" width="13.28515625" style="12" customWidth="1"/>
    <col min="6138" max="6138" width="12.42578125" style="12" customWidth="1"/>
    <col min="6139" max="6142" width="13.28515625" style="12" customWidth="1"/>
    <col min="6143" max="6147" width="12.85546875" style="12" customWidth="1"/>
    <col min="6148" max="6148" width="13.5703125" style="12" customWidth="1"/>
    <col min="6149" max="6150" width="12.42578125" style="12" customWidth="1"/>
    <col min="6151" max="6151" width="10.5703125" style="12" customWidth="1"/>
    <col min="6152" max="6371" width="9.140625" style="12"/>
    <col min="6372" max="6372" width="4.5703125" style="12" customWidth="1"/>
    <col min="6373" max="6374" width="5.42578125" style="12" customWidth="1"/>
    <col min="6375" max="6375" width="15.28515625" style="12" customWidth="1"/>
    <col min="6376" max="6376" width="12.85546875" style="12" customWidth="1"/>
    <col min="6377" max="6377" width="7.140625" style="12" customWidth="1"/>
    <col min="6378" max="6378" width="11.5703125" style="12" customWidth="1"/>
    <col min="6379" max="6379" width="8.140625" style="12" customWidth="1"/>
    <col min="6380" max="6380" width="10.7109375" style="12" customWidth="1"/>
    <col min="6381" max="6381" width="6.140625" style="12" customWidth="1"/>
    <col min="6382" max="6382" width="8.7109375" style="12" customWidth="1"/>
    <col min="6383" max="6383" width="4.85546875" style="12" customWidth="1"/>
    <col min="6384" max="6384" width="7.7109375" style="12" customWidth="1"/>
    <col min="6385" max="6385" width="8.42578125" style="12" customWidth="1"/>
    <col min="6386" max="6386" width="6.28515625" style="12" customWidth="1"/>
    <col min="6387" max="6387" width="13.7109375" style="12" customWidth="1"/>
    <col min="6388" max="6388" width="4.85546875" style="12" customWidth="1"/>
    <col min="6389" max="6389" width="8.42578125" style="12" customWidth="1"/>
    <col min="6390" max="6390" width="13" style="12" customWidth="1"/>
    <col min="6391" max="6392" width="13.140625" style="12" customWidth="1"/>
    <col min="6393" max="6393" width="13.28515625" style="12" customWidth="1"/>
    <col min="6394" max="6394" width="12.42578125" style="12" customWidth="1"/>
    <col min="6395" max="6398" width="13.28515625" style="12" customWidth="1"/>
    <col min="6399" max="6403" width="12.85546875" style="12" customWidth="1"/>
    <col min="6404" max="6404" width="13.5703125" style="12" customWidth="1"/>
    <col min="6405" max="6406" width="12.42578125" style="12" customWidth="1"/>
    <col min="6407" max="6407" width="10.5703125" style="12" customWidth="1"/>
    <col min="6408" max="6627" width="9.140625" style="12"/>
    <col min="6628" max="6628" width="4.5703125" style="12" customWidth="1"/>
    <col min="6629" max="6630" width="5.42578125" style="12" customWidth="1"/>
    <col min="6631" max="6631" width="15.28515625" style="12" customWidth="1"/>
    <col min="6632" max="6632" width="12.85546875" style="12" customWidth="1"/>
    <col min="6633" max="6633" width="7.140625" style="12" customWidth="1"/>
    <col min="6634" max="6634" width="11.5703125" style="12" customWidth="1"/>
    <col min="6635" max="6635" width="8.140625" style="12" customWidth="1"/>
    <col min="6636" max="6636" width="10.7109375" style="12" customWidth="1"/>
    <col min="6637" max="6637" width="6.140625" style="12" customWidth="1"/>
    <col min="6638" max="6638" width="8.7109375" style="12" customWidth="1"/>
    <col min="6639" max="6639" width="4.85546875" style="12" customWidth="1"/>
    <col min="6640" max="6640" width="7.7109375" style="12" customWidth="1"/>
    <col min="6641" max="6641" width="8.42578125" style="12" customWidth="1"/>
    <col min="6642" max="6642" width="6.28515625" style="12" customWidth="1"/>
    <col min="6643" max="6643" width="13.7109375" style="12" customWidth="1"/>
    <col min="6644" max="6644" width="4.85546875" style="12" customWidth="1"/>
    <col min="6645" max="6645" width="8.42578125" style="12" customWidth="1"/>
    <col min="6646" max="6646" width="13" style="12" customWidth="1"/>
    <col min="6647" max="6648" width="13.140625" style="12" customWidth="1"/>
    <col min="6649" max="6649" width="13.28515625" style="12" customWidth="1"/>
    <col min="6650" max="6650" width="12.42578125" style="12" customWidth="1"/>
    <col min="6651" max="6654" width="13.28515625" style="12" customWidth="1"/>
    <col min="6655" max="6659" width="12.85546875" style="12" customWidth="1"/>
    <col min="6660" max="6660" width="13.5703125" style="12" customWidth="1"/>
    <col min="6661" max="6662" width="12.42578125" style="12" customWidth="1"/>
    <col min="6663" max="6663" width="10.5703125" style="12" customWidth="1"/>
    <col min="6664" max="6883" width="9.140625" style="12"/>
    <col min="6884" max="6884" width="4.5703125" style="12" customWidth="1"/>
    <col min="6885" max="6886" width="5.42578125" style="12" customWidth="1"/>
    <col min="6887" max="6887" width="15.28515625" style="12" customWidth="1"/>
    <col min="6888" max="6888" width="12.85546875" style="12" customWidth="1"/>
    <col min="6889" max="6889" width="7.140625" style="12" customWidth="1"/>
    <col min="6890" max="6890" width="11.5703125" style="12" customWidth="1"/>
    <col min="6891" max="6891" width="8.140625" style="12" customWidth="1"/>
    <col min="6892" max="6892" width="10.7109375" style="12" customWidth="1"/>
    <col min="6893" max="6893" width="6.140625" style="12" customWidth="1"/>
    <col min="6894" max="6894" width="8.7109375" style="12" customWidth="1"/>
    <col min="6895" max="6895" width="4.85546875" style="12" customWidth="1"/>
    <col min="6896" max="6896" width="7.7109375" style="12" customWidth="1"/>
    <col min="6897" max="6897" width="8.42578125" style="12" customWidth="1"/>
    <col min="6898" max="6898" width="6.28515625" style="12" customWidth="1"/>
    <col min="6899" max="6899" width="13.7109375" style="12" customWidth="1"/>
    <col min="6900" max="6900" width="4.85546875" style="12" customWidth="1"/>
    <col min="6901" max="6901" width="8.42578125" style="12" customWidth="1"/>
    <col min="6902" max="6902" width="13" style="12" customWidth="1"/>
    <col min="6903" max="6904" width="13.140625" style="12" customWidth="1"/>
    <col min="6905" max="6905" width="13.28515625" style="12" customWidth="1"/>
    <col min="6906" max="6906" width="12.42578125" style="12" customWidth="1"/>
    <col min="6907" max="6910" width="13.28515625" style="12" customWidth="1"/>
    <col min="6911" max="6915" width="12.85546875" style="12" customWidth="1"/>
    <col min="6916" max="6916" width="13.5703125" style="12" customWidth="1"/>
    <col min="6917" max="6918" width="12.42578125" style="12" customWidth="1"/>
    <col min="6919" max="6919" width="10.5703125" style="12" customWidth="1"/>
    <col min="6920" max="7139" width="9.140625" style="12"/>
    <col min="7140" max="7140" width="4.5703125" style="12" customWidth="1"/>
    <col min="7141" max="7142" width="5.42578125" style="12" customWidth="1"/>
    <col min="7143" max="7143" width="15.28515625" style="12" customWidth="1"/>
    <col min="7144" max="7144" width="12.85546875" style="12" customWidth="1"/>
    <col min="7145" max="7145" width="7.140625" style="12" customWidth="1"/>
    <col min="7146" max="7146" width="11.5703125" style="12" customWidth="1"/>
    <col min="7147" max="7147" width="8.140625" style="12" customWidth="1"/>
    <col min="7148" max="7148" width="10.7109375" style="12" customWidth="1"/>
    <col min="7149" max="7149" width="6.140625" style="12" customWidth="1"/>
    <col min="7150" max="7150" width="8.7109375" style="12" customWidth="1"/>
    <col min="7151" max="7151" width="4.85546875" style="12" customWidth="1"/>
    <col min="7152" max="7152" width="7.7109375" style="12" customWidth="1"/>
    <col min="7153" max="7153" width="8.42578125" style="12" customWidth="1"/>
    <col min="7154" max="7154" width="6.28515625" style="12" customWidth="1"/>
    <col min="7155" max="7155" width="13.7109375" style="12" customWidth="1"/>
    <col min="7156" max="7156" width="4.85546875" style="12" customWidth="1"/>
    <col min="7157" max="7157" width="8.42578125" style="12" customWidth="1"/>
    <col min="7158" max="7158" width="13" style="12" customWidth="1"/>
    <col min="7159" max="7160" width="13.140625" style="12" customWidth="1"/>
    <col min="7161" max="7161" width="13.28515625" style="12" customWidth="1"/>
    <col min="7162" max="7162" width="12.42578125" style="12" customWidth="1"/>
    <col min="7163" max="7166" width="13.28515625" style="12" customWidth="1"/>
    <col min="7167" max="7171" width="12.85546875" style="12" customWidth="1"/>
    <col min="7172" max="7172" width="13.5703125" style="12" customWidth="1"/>
    <col min="7173" max="7174" width="12.42578125" style="12" customWidth="1"/>
    <col min="7175" max="7175" width="10.5703125" style="12" customWidth="1"/>
    <col min="7176" max="7395" width="9.140625" style="12"/>
    <col min="7396" max="7396" width="4.5703125" style="12" customWidth="1"/>
    <col min="7397" max="7398" width="5.42578125" style="12" customWidth="1"/>
    <col min="7399" max="7399" width="15.28515625" style="12" customWidth="1"/>
    <col min="7400" max="7400" width="12.85546875" style="12" customWidth="1"/>
    <col min="7401" max="7401" width="7.140625" style="12" customWidth="1"/>
    <col min="7402" max="7402" width="11.5703125" style="12" customWidth="1"/>
    <col min="7403" max="7403" width="8.140625" style="12" customWidth="1"/>
    <col min="7404" max="7404" width="10.7109375" style="12" customWidth="1"/>
    <col min="7405" max="7405" width="6.140625" style="12" customWidth="1"/>
    <col min="7406" max="7406" width="8.7109375" style="12" customWidth="1"/>
    <col min="7407" max="7407" width="4.85546875" style="12" customWidth="1"/>
    <col min="7408" max="7408" width="7.7109375" style="12" customWidth="1"/>
    <col min="7409" max="7409" width="8.42578125" style="12" customWidth="1"/>
    <col min="7410" max="7410" width="6.28515625" style="12" customWidth="1"/>
    <col min="7411" max="7411" width="13.7109375" style="12" customWidth="1"/>
    <col min="7412" max="7412" width="4.85546875" style="12" customWidth="1"/>
    <col min="7413" max="7413" width="8.42578125" style="12" customWidth="1"/>
    <col min="7414" max="7414" width="13" style="12" customWidth="1"/>
    <col min="7415" max="7416" width="13.140625" style="12" customWidth="1"/>
    <col min="7417" max="7417" width="13.28515625" style="12" customWidth="1"/>
    <col min="7418" max="7418" width="12.42578125" style="12" customWidth="1"/>
    <col min="7419" max="7422" width="13.28515625" style="12" customWidth="1"/>
    <col min="7423" max="7427" width="12.85546875" style="12" customWidth="1"/>
    <col min="7428" max="7428" width="13.5703125" style="12" customWidth="1"/>
    <col min="7429" max="7430" width="12.42578125" style="12" customWidth="1"/>
    <col min="7431" max="7431" width="10.5703125" style="12" customWidth="1"/>
    <col min="7432" max="7651" width="9.140625" style="12"/>
    <col min="7652" max="7652" width="4.5703125" style="12" customWidth="1"/>
    <col min="7653" max="7654" width="5.42578125" style="12" customWidth="1"/>
    <col min="7655" max="7655" width="15.28515625" style="12" customWidth="1"/>
    <col min="7656" max="7656" width="12.85546875" style="12" customWidth="1"/>
    <col min="7657" max="7657" width="7.140625" style="12" customWidth="1"/>
    <col min="7658" max="7658" width="11.5703125" style="12" customWidth="1"/>
    <col min="7659" max="7659" width="8.140625" style="12" customWidth="1"/>
    <col min="7660" max="7660" width="10.7109375" style="12" customWidth="1"/>
    <col min="7661" max="7661" width="6.140625" style="12" customWidth="1"/>
    <col min="7662" max="7662" width="8.7109375" style="12" customWidth="1"/>
    <col min="7663" max="7663" width="4.85546875" style="12" customWidth="1"/>
    <col min="7664" max="7664" width="7.7109375" style="12" customWidth="1"/>
    <col min="7665" max="7665" width="8.42578125" style="12" customWidth="1"/>
    <col min="7666" max="7666" width="6.28515625" style="12" customWidth="1"/>
    <col min="7667" max="7667" width="13.7109375" style="12" customWidth="1"/>
    <col min="7668" max="7668" width="4.85546875" style="12" customWidth="1"/>
    <col min="7669" max="7669" width="8.42578125" style="12" customWidth="1"/>
    <col min="7670" max="7670" width="13" style="12" customWidth="1"/>
    <col min="7671" max="7672" width="13.140625" style="12" customWidth="1"/>
    <col min="7673" max="7673" width="13.28515625" style="12" customWidth="1"/>
    <col min="7674" max="7674" width="12.42578125" style="12" customWidth="1"/>
    <col min="7675" max="7678" width="13.28515625" style="12" customWidth="1"/>
    <col min="7679" max="7683" width="12.85546875" style="12" customWidth="1"/>
    <col min="7684" max="7684" width="13.5703125" style="12" customWidth="1"/>
    <col min="7685" max="7686" width="12.42578125" style="12" customWidth="1"/>
    <col min="7687" max="7687" width="10.5703125" style="12" customWidth="1"/>
    <col min="7688" max="7907" width="9.140625" style="12"/>
    <col min="7908" max="7908" width="4.5703125" style="12" customWidth="1"/>
    <col min="7909" max="7910" width="5.42578125" style="12" customWidth="1"/>
    <col min="7911" max="7911" width="15.28515625" style="12" customWidth="1"/>
    <col min="7912" max="7912" width="12.85546875" style="12" customWidth="1"/>
    <col min="7913" max="7913" width="7.140625" style="12" customWidth="1"/>
    <col min="7914" max="7914" width="11.5703125" style="12" customWidth="1"/>
    <col min="7915" max="7915" width="8.140625" style="12" customWidth="1"/>
    <col min="7916" max="7916" width="10.7109375" style="12" customWidth="1"/>
    <col min="7917" max="7917" width="6.140625" style="12" customWidth="1"/>
    <col min="7918" max="7918" width="8.7109375" style="12" customWidth="1"/>
    <col min="7919" max="7919" width="4.85546875" style="12" customWidth="1"/>
    <col min="7920" max="7920" width="7.7109375" style="12" customWidth="1"/>
    <col min="7921" max="7921" width="8.42578125" style="12" customWidth="1"/>
    <col min="7922" max="7922" width="6.28515625" style="12" customWidth="1"/>
    <col min="7923" max="7923" width="13.7109375" style="12" customWidth="1"/>
    <col min="7924" max="7924" width="4.85546875" style="12" customWidth="1"/>
    <col min="7925" max="7925" width="8.42578125" style="12" customWidth="1"/>
    <col min="7926" max="7926" width="13" style="12" customWidth="1"/>
    <col min="7927" max="7928" width="13.140625" style="12" customWidth="1"/>
    <col min="7929" max="7929" width="13.28515625" style="12" customWidth="1"/>
    <col min="7930" max="7930" width="12.42578125" style="12" customWidth="1"/>
    <col min="7931" max="7934" width="13.28515625" style="12" customWidth="1"/>
    <col min="7935" max="7939" width="12.85546875" style="12" customWidth="1"/>
    <col min="7940" max="7940" width="13.5703125" style="12" customWidth="1"/>
    <col min="7941" max="7942" width="12.42578125" style="12" customWidth="1"/>
    <col min="7943" max="7943" width="10.5703125" style="12" customWidth="1"/>
    <col min="7944" max="8163" width="9.140625" style="12"/>
    <col min="8164" max="8164" width="4.5703125" style="12" customWidth="1"/>
    <col min="8165" max="8166" width="5.42578125" style="12" customWidth="1"/>
    <col min="8167" max="8167" width="15.28515625" style="12" customWidth="1"/>
    <col min="8168" max="8168" width="12.85546875" style="12" customWidth="1"/>
    <col min="8169" max="8169" width="7.140625" style="12" customWidth="1"/>
    <col min="8170" max="8170" width="11.5703125" style="12" customWidth="1"/>
    <col min="8171" max="8171" width="8.140625" style="12" customWidth="1"/>
    <col min="8172" max="8172" width="10.7109375" style="12" customWidth="1"/>
    <col min="8173" max="8173" width="6.140625" style="12" customWidth="1"/>
    <col min="8174" max="8174" width="8.7109375" style="12" customWidth="1"/>
    <col min="8175" max="8175" width="4.85546875" style="12" customWidth="1"/>
    <col min="8176" max="8176" width="7.7109375" style="12" customWidth="1"/>
    <col min="8177" max="8177" width="8.42578125" style="12" customWidth="1"/>
    <col min="8178" max="8178" width="6.28515625" style="12" customWidth="1"/>
    <col min="8179" max="8179" width="13.7109375" style="12" customWidth="1"/>
    <col min="8180" max="8180" width="4.85546875" style="12" customWidth="1"/>
    <col min="8181" max="8181" width="8.42578125" style="12" customWidth="1"/>
    <col min="8182" max="8182" width="13" style="12" customWidth="1"/>
    <col min="8183" max="8184" width="13.140625" style="12" customWidth="1"/>
    <col min="8185" max="8185" width="13.28515625" style="12" customWidth="1"/>
    <col min="8186" max="8186" width="12.42578125" style="12" customWidth="1"/>
    <col min="8187" max="8190" width="13.28515625" style="12" customWidth="1"/>
    <col min="8191" max="8195" width="12.85546875" style="12" customWidth="1"/>
    <col min="8196" max="8196" width="13.5703125" style="12" customWidth="1"/>
    <col min="8197" max="8198" width="12.42578125" style="12" customWidth="1"/>
    <col min="8199" max="8199" width="10.5703125" style="12" customWidth="1"/>
    <col min="8200" max="8419" width="9.140625" style="12"/>
    <col min="8420" max="8420" width="4.5703125" style="12" customWidth="1"/>
    <col min="8421" max="8422" width="5.42578125" style="12" customWidth="1"/>
    <col min="8423" max="8423" width="15.28515625" style="12" customWidth="1"/>
    <col min="8424" max="8424" width="12.85546875" style="12" customWidth="1"/>
    <col min="8425" max="8425" width="7.140625" style="12" customWidth="1"/>
    <col min="8426" max="8426" width="11.5703125" style="12" customWidth="1"/>
    <col min="8427" max="8427" width="8.140625" style="12" customWidth="1"/>
    <col min="8428" max="8428" width="10.7109375" style="12" customWidth="1"/>
    <col min="8429" max="8429" width="6.140625" style="12" customWidth="1"/>
    <col min="8430" max="8430" width="8.7109375" style="12" customWidth="1"/>
    <col min="8431" max="8431" width="4.85546875" style="12" customWidth="1"/>
    <col min="8432" max="8432" width="7.7109375" style="12" customWidth="1"/>
    <col min="8433" max="8433" width="8.42578125" style="12" customWidth="1"/>
    <col min="8434" max="8434" width="6.28515625" style="12" customWidth="1"/>
    <col min="8435" max="8435" width="13.7109375" style="12" customWidth="1"/>
    <col min="8436" max="8436" width="4.85546875" style="12" customWidth="1"/>
    <col min="8437" max="8437" width="8.42578125" style="12" customWidth="1"/>
    <col min="8438" max="8438" width="13" style="12" customWidth="1"/>
    <col min="8439" max="8440" width="13.140625" style="12" customWidth="1"/>
    <col min="8441" max="8441" width="13.28515625" style="12" customWidth="1"/>
    <col min="8442" max="8442" width="12.42578125" style="12" customWidth="1"/>
    <col min="8443" max="8446" width="13.28515625" style="12" customWidth="1"/>
    <col min="8447" max="8451" width="12.85546875" style="12" customWidth="1"/>
    <col min="8452" max="8452" width="13.5703125" style="12" customWidth="1"/>
    <col min="8453" max="8454" width="12.42578125" style="12" customWidth="1"/>
    <col min="8455" max="8455" width="10.5703125" style="12" customWidth="1"/>
    <col min="8456" max="8675" width="9.140625" style="12"/>
    <col min="8676" max="8676" width="4.5703125" style="12" customWidth="1"/>
    <col min="8677" max="8678" width="5.42578125" style="12" customWidth="1"/>
    <col min="8679" max="8679" width="15.28515625" style="12" customWidth="1"/>
    <col min="8680" max="8680" width="12.85546875" style="12" customWidth="1"/>
    <col min="8681" max="8681" width="7.140625" style="12" customWidth="1"/>
    <col min="8682" max="8682" width="11.5703125" style="12" customWidth="1"/>
    <col min="8683" max="8683" width="8.140625" style="12" customWidth="1"/>
    <col min="8684" max="8684" width="10.7109375" style="12" customWidth="1"/>
    <col min="8685" max="8685" width="6.140625" style="12" customWidth="1"/>
    <col min="8686" max="8686" width="8.7109375" style="12" customWidth="1"/>
    <col min="8687" max="8687" width="4.85546875" style="12" customWidth="1"/>
    <col min="8688" max="8688" width="7.7109375" style="12" customWidth="1"/>
    <col min="8689" max="8689" width="8.42578125" style="12" customWidth="1"/>
    <col min="8690" max="8690" width="6.28515625" style="12" customWidth="1"/>
    <col min="8691" max="8691" width="13.7109375" style="12" customWidth="1"/>
    <col min="8692" max="8692" width="4.85546875" style="12" customWidth="1"/>
    <col min="8693" max="8693" width="8.42578125" style="12" customWidth="1"/>
    <col min="8694" max="8694" width="13" style="12" customWidth="1"/>
    <col min="8695" max="8696" width="13.140625" style="12" customWidth="1"/>
    <col min="8697" max="8697" width="13.28515625" style="12" customWidth="1"/>
    <col min="8698" max="8698" width="12.42578125" style="12" customWidth="1"/>
    <col min="8699" max="8702" width="13.28515625" style="12" customWidth="1"/>
    <col min="8703" max="8707" width="12.85546875" style="12" customWidth="1"/>
    <col min="8708" max="8708" width="13.5703125" style="12" customWidth="1"/>
    <col min="8709" max="8710" width="12.42578125" style="12" customWidth="1"/>
    <col min="8711" max="8711" width="10.5703125" style="12" customWidth="1"/>
    <col min="8712" max="8931" width="9.140625" style="12"/>
    <col min="8932" max="8932" width="4.5703125" style="12" customWidth="1"/>
    <col min="8933" max="8934" width="5.42578125" style="12" customWidth="1"/>
    <col min="8935" max="8935" width="15.28515625" style="12" customWidth="1"/>
    <col min="8936" max="8936" width="12.85546875" style="12" customWidth="1"/>
    <col min="8937" max="8937" width="7.140625" style="12" customWidth="1"/>
    <col min="8938" max="8938" width="11.5703125" style="12" customWidth="1"/>
    <col min="8939" max="8939" width="8.140625" style="12" customWidth="1"/>
    <col min="8940" max="8940" width="10.7109375" style="12" customWidth="1"/>
    <col min="8941" max="8941" width="6.140625" style="12" customWidth="1"/>
    <col min="8942" max="8942" width="8.7109375" style="12" customWidth="1"/>
    <col min="8943" max="8943" width="4.85546875" style="12" customWidth="1"/>
    <col min="8944" max="8944" width="7.7109375" style="12" customWidth="1"/>
    <col min="8945" max="8945" width="8.42578125" style="12" customWidth="1"/>
    <col min="8946" max="8946" width="6.28515625" style="12" customWidth="1"/>
    <col min="8947" max="8947" width="13.7109375" style="12" customWidth="1"/>
    <col min="8948" max="8948" width="4.85546875" style="12" customWidth="1"/>
    <col min="8949" max="8949" width="8.42578125" style="12" customWidth="1"/>
    <col min="8950" max="8950" width="13" style="12" customWidth="1"/>
    <col min="8951" max="8952" width="13.140625" style="12" customWidth="1"/>
    <col min="8953" max="8953" width="13.28515625" style="12" customWidth="1"/>
    <col min="8954" max="8954" width="12.42578125" style="12" customWidth="1"/>
    <col min="8955" max="8958" width="13.28515625" style="12" customWidth="1"/>
    <col min="8959" max="8963" width="12.85546875" style="12" customWidth="1"/>
    <col min="8964" max="8964" width="13.5703125" style="12" customWidth="1"/>
    <col min="8965" max="8966" width="12.42578125" style="12" customWidth="1"/>
    <col min="8967" max="8967" width="10.5703125" style="12" customWidth="1"/>
    <col min="8968" max="9187" width="9.140625" style="12"/>
    <col min="9188" max="9188" width="4.5703125" style="12" customWidth="1"/>
    <col min="9189" max="9190" width="5.42578125" style="12" customWidth="1"/>
    <col min="9191" max="9191" width="15.28515625" style="12" customWidth="1"/>
    <col min="9192" max="9192" width="12.85546875" style="12" customWidth="1"/>
    <col min="9193" max="9193" width="7.140625" style="12" customWidth="1"/>
    <col min="9194" max="9194" width="11.5703125" style="12" customWidth="1"/>
    <col min="9195" max="9195" width="8.140625" style="12" customWidth="1"/>
    <col min="9196" max="9196" width="10.7109375" style="12" customWidth="1"/>
    <col min="9197" max="9197" width="6.140625" style="12" customWidth="1"/>
    <col min="9198" max="9198" width="8.7109375" style="12" customWidth="1"/>
    <col min="9199" max="9199" width="4.85546875" style="12" customWidth="1"/>
    <col min="9200" max="9200" width="7.7109375" style="12" customWidth="1"/>
    <col min="9201" max="9201" width="8.42578125" style="12" customWidth="1"/>
    <col min="9202" max="9202" width="6.28515625" style="12" customWidth="1"/>
    <col min="9203" max="9203" width="13.7109375" style="12" customWidth="1"/>
    <col min="9204" max="9204" width="4.85546875" style="12" customWidth="1"/>
    <col min="9205" max="9205" width="8.42578125" style="12" customWidth="1"/>
    <col min="9206" max="9206" width="13" style="12" customWidth="1"/>
    <col min="9207" max="9208" width="13.140625" style="12" customWidth="1"/>
    <col min="9209" max="9209" width="13.28515625" style="12" customWidth="1"/>
    <col min="9210" max="9210" width="12.42578125" style="12" customWidth="1"/>
    <col min="9211" max="9214" width="13.28515625" style="12" customWidth="1"/>
    <col min="9215" max="9219" width="12.85546875" style="12" customWidth="1"/>
    <col min="9220" max="9220" width="13.5703125" style="12" customWidth="1"/>
    <col min="9221" max="9222" width="12.42578125" style="12" customWidth="1"/>
    <col min="9223" max="9223" width="10.5703125" style="12" customWidth="1"/>
    <col min="9224" max="9443" width="9.140625" style="12"/>
    <col min="9444" max="9444" width="4.5703125" style="12" customWidth="1"/>
    <col min="9445" max="9446" width="5.42578125" style="12" customWidth="1"/>
    <col min="9447" max="9447" width="15.28515625" style="12" customWidth="1"/>
    <col min="9448" max="9448" width="12.85546875" style="12" customWidth="1"/>
    <col min="9449" max="9449" width="7.140625" style="12" customWidth="1"/>
    <col min="9450" max="9450" width="11.5703125" style="12" customWidth="1"/>
    <col min="9451" max="9451" width="8.140625" style="12" customWidth="1"/>
    <col min="9452" max="9452" width="10.7109375" style="12" customWidth="1"/>
    <col min="9453" max="9453" width="6.140625" style="12" customWidth="1"/>
    <col min="9454" max="9454" width="8.7109375" style="12" customWidth="1"/>
    <col min="9455" max="9455" width="4.85546875" style="12" customWidth="1"/>
    <col min="9456" max="9456" width="7.7109375" style="12" customWidth="1"/>
    <col min="9457" max="9457" width="8.42578125" style="12" customWidth="1"/>
    <col min="9458" max="9458" width="6.28515625" style="12" customWidth="1"/>
    <col min="9459" max="9459" width="13.7109375" style="12" customWidth="1"/>
    <col min="9460" max="9460" width="4.85546875" style="12" customWidth="1"/>
    <col min="9461" max="9461" width="8.42578125" style="12" customWidth="1"/>
    <col min="9462" max="9462" width="13" style="12" customWidth="1"/>
    <col min="9463" max="9464" width="13.140625" style="12" customWidth="1"/>
    <col min="9465" max="9465" width="13.28515625" style="12" customWidth="1"/>
    <col min="9466" max="9466" width="12.42578125" style="12" customWidth="1"/>
    <col min="9467" max="9470" width="13.28515625" style="12" customWidth="1"/>
    <col min="9471" max="9475" width="12.85546875" style="12" customWidth="1"/>
    <col min="9476" max="9476" width="13.5703125" style="12" customWidth="1"/>
    <col min="9477" max="9478" width="12.42578125" style="12" customWidth="1"/>
    <col min="9479" max="9479" width="10.5703125" style="12" customWidth="1"/>
    <col min="9480" max="9699" width="9.140625" style="12"/>
    <col min="9700" max="9700" width="4.5703125" style="12" customWidth="1"/>
    <col min="9701" max="9702" width="5.42578125" style="12" customWidth="1"/>
    <col min="9703" max="9703" width="15.28515625" style="12" customWidth="1"/>
    <col min="9704" max="9704" width="12.85546875" style="12" customWidth="1"/>
    <col min="9705" max="9705" width="7.140625" style="12" customWidth="1"/>
    <col min="9706" max="9706" width="11.5703125" style="12" customWidth="1"/>
    <col min="9707" max="9707" width="8.140625" style="12" customWidth="1"/>
    <col min="9708" max="9708" width="10.7109375" style="12" customWidth="1"/>
    <col min="9709" max="9709" width="6.140625" style="12" customWidth="1"/>
    <col min="9710" max="9710" width="8.7109375" style="12" customWidth="1"/>
    <col min="9711" max="9711" width="4.85546875" style="12" customWidth="1"/>
    <col min="9712" max="9712" width="7.7109375" style="12" customWidth="1"/>
    <col min="9713" max="9713" width="8.42578125" style="12" customWidth="1"/>
    <col min="9714" max="9714" width="6.28515625" style="12" customWidth="1"/>
    <col min="9715" max="9715" width="13.7109375" style="12" customWidth="1"/>
    <col min="9716" max="9716" width="4.85546875" style="12" customWidth="1"/>
    <col min="9717" max="9717" width="8.42578125" style="12" customWidth="1"/>
    <col min="9718" max="9718" width="13" style="12" customWidth="1"/>
    <col min="9719" max="9720" width="13.140625" style="12" customWidth="1"/>
    <col min="9721" max="9721" width="13.28515625" style="12" customWidth="1"/>
    <col min="9722" max="9722" width="12.42578125" style="12" customWidth="1"/>
    <col min="9723" max="9726" width="13.28515625" style="12" customWidth="1"/>
    <col min="9727" max="9731" width="12.85546875" style="12" customWidth="1"/>
    <col min="9732" max="9732" width="13.5703125" style="12" customWidth="1"/>
    <col min="9733" max="9734" width="12.42578125" style="12" customWidth="1"/>
    <col min="9735" max="9735" width="10.5703125" style="12" customWidth="1"/>
    <col min="9736" max="9955" width="9.140625" style="12"/>
    <col min="9956" max="9956" width="4.5703125" style="12" customWidth="1"/>
    <col min="9957" max="9958" width="5.42578125" style="12" customWidth="1"/>
    <col min="9959" max="9959" width="15.28515625" style="12" customWidth="1"/>
    <col min="9960" max="9960" width="12.85546875" style="12" customWidth="1"/>
    <col min="9961" max="9961" width="7.140625" style="12" customWidth="1"/>
    <col min="9962" max="9962" width="11.5703125" style="12" customWidth="1"/>
    <col min="9963" max="9963" width="8.140625" style="12" customWidth="1"/>
    <col min="9964" max="9964" width="10.7109375" style="12" customWidth="1"/>
    <col min="9965" max="9965" width="6.140625" style="12" customWidth="1"/>
    <col min="9966" max="9966" width="8.7109375" style="12" customWidth="1"/>
    <col min="9967" max="9967" width="4.85546875" style="12" customWidth="1"/>
    <col min="9968" max="9968" width="7.7109375" style="12" customWidth="1"/>
    <col min="9969" max="9969" width="8.42578125" style="12" customWidth="1"/>
    <col min="9970" max="9970" width="6.28515625" style="12" customWidth="1"/>
    <col min="9971" max="9971" width="13.7109375" style="12" customWidth="1"/>
    <col min="9972" max="9972" width="4.85546875" style="12" customWidth="1"/>
    <col min="9973" max="9973" width="8.42578125" style="12" customWidth="1"/>
    <col min="9974" max="9974" width="13" style="12" customWidth="1"/>
    <col min="9975" max="9976" width="13.140625" style="12" customWidth="1"/>
    <col min="9977" max="9977" width="13.28515625" style="12" customWidth="1"/>
    <col min="9978" max="9978" width="12.42578125" style="12" customWidth="1"/>
    <col min="9979" max="9982" width="13.28515625" style="12" customWidth="1"/>
    <col min="9983" max="9987" width="12.85546875" style="12" customWidth="1"/>
    <col min="9988" max="9988" width="13.5703125" style="12" customWidth="1"/>
    <col min="9989" max="9990" width="12.42578125" style="12" customWidth="1"/>
    <col min="9991" max="9991" width="10.5703125" style="12" customWidth="1"/>
    <col min="9992" max="10211" width="9.140625" style="12"/>
    <col min="10212" max="10212" width="4.5703125" style="12" customWidth="1"/>
    <col min="10213" max="10214" width="5.42578125" style="12" customWidth="1"/>
    <col min="10215" max="10215" width="15.28515625" style="12" customWidth="1"/>
    <col min="10216" max="10216" width="12.85546875" style="12" customWidth="1"/>
    <col min="10217" max="10217" width="7.140625" style="12" customWidth="1"/>
    <col min="10218" max="10218" width="11.5703125" style="12" customWidth="1"/>
    <col min="10219" max="10219" width="8.140625" style="12" customWidth="1"/>
    <col min="10220" max="10220" width="10.7109375" style="12" customWidth="1"/>
    <col min="10221" max="10221" width="6.140625" style="12" customWidth="1"/>
    <col min="10222" max="10222" width="8.7109375" style="12" customWidth="1"/>
    <col min="10223" max="10223" width="4.85546875" style="12" customWidth="1"/>
    <col min="10224" max="10224" width="7.7109375" style="12" customWidth="1"/>
    <col min="10225" max="10225" width="8.42578125" style="12" customWidth="1"/>
    <col min="10226" max="10226" width="6.28515625" style="12" customWidth="1"/>
    <col min="10227" max="10227" width="13.7109375" style="12" customWidth="1"/>
    <col min="10228" max="10228" width="4.85546875" style="12" customWidth="1"/>
    <col min="10229" max="10229" width="8.42578125" style="12" customWidth="1"/>
    <col min="10230" max="10230" width="13" style="12" customWidth="1"/>
    <col min="10231" max="10232" width="13.140625" style="12" customWidth="1"/>
    <col min="10233" max="10233" width="13.28515625" style="12" customWidth="1"/>
    <col min="10234" max="10234" width="12.42578125" style="12" customWidth="1"/>
    <col min="10235" max="10238" width="13.28515625" style="12" customWidth="1"/>
    <col min="10239" max="10243" width="12.85546875" style="12" customWidth="1"/>
    <col min="10244" max="10244" width="13.5703125" style="12" customWidth="1"/>
    <col min="10245" max="10246" width="12.42578125" style="12" customWidth="1"/>
    <col min="10247" max="10247" width="10.5703125" style="12" customWidth="1"/>
    <col min="10248" max="10467" width="9.140625" style="12"/>
    <col min="10468" max="10468" width="4.5703125" style="12" customWidth="1"/>
    <col min="10469" max="10470" width="5.42578125" style="12" customWidth="1"/>
    <col min="10471" max="10471" width="15.28515625" style="12" customWidth="1"/>
    <col min="10472" max="10472" width="12.85546875" style="12" customWidth="1"/>
    <col min="10473" max="10473" width="7.140625" style="12" customWidth="1"/>
    <col min="10474" max="10474" width="11.5703125" style="12" customWidth="1"/>
    <col min="10475" max="10475" width="8.140625" style="12" customWidth="1"/>
    <col min="10476" max="10476" width="10.7109375" style="12" customWidth="1"/>
    <col min="10477" max="10477" width="6.140625" style="12" customWidth="1"/>
    <col min="10478" max="10478" width="8.7109375" style="12" customWidth="1"/>
    <col min="10479" max="10479" width="4.85546875" style="12" customWidth="1"/>
    <col min="10480" max="10480" width="7.7109375" style="12" customWidth="1"/>
    <col min="10481" max="10481" width="8.42578125" style="12" customWidth="1"/>
    <col min="10482" max="10482" width="6.28515625" style="12" customWidth="1"/>
    <col min="10483" max="10483" width="13.7109375" style="12" customWidth="1"/>
    <col min="10484" max="10484" width="4.85546875" style="12" customWidth="1"/>
    <col min="10485" max="10485" width="8.42578125" style="12" customWidth="1"/>
    <col min="10486" max="10486" width="13" style="12" customWidth="1"/>
    <col min="10487" max="10488" width="13.140625" style="12" customWidth="1"/>
    <col min="10489" max="10489" width="13.28515625" style="12" customWidth="1"/>
    <col min="10490" max="10490" width="12.42578125" style="12" customWidth="1"/>
    <col min="10491" max="10494" width="13.28515625" style="12" customWidth="1"/>
    <col min="10495" max="10499" width="12.85546875" style="12" customWidth="1"/>
    <col min="10500" max="10500" width="13.5703125" style="12" customWidth="1"/>
    <col min="10501" max="10502" width="12.42578125" style="12" customWidth="1"/>
    <col min="10503" max="10503" width="10.5703125" style="12" customWidth="1"/>
    <col min="10504" max="10723" width="9.140625" style="12"/>
    <col min="10724" max="10724" width="4.5703125" style="12" customWidth="1"/>
    <col min="10725" max="10726" width="5.42578125" style="12" customWidth="1"/>
    <col min="10727" max="10727" width="15.28515625" style="12" customWidth="1"/>
    <col min="10728" max="10728" width="12.85546875" style="12" customWidth="1"/>
    <col min="10729" max="10729" width="7.140625" style="12" customWidth="1"/>
    <col min="10730" max="10730" width="11.5703125" style="12" customWidth="1"/>
    <col min="10731" max="10731" width="8.140625" style="12" customWidth="1"/>
    <col min="10732" max="10732" width="10.7109375" style="12" customWidth="1"/>
    <col min="10733" max="10733" width="6.140625" style="12" customWidth="1"/>
    <col min="10734" max="10734" width="8.7109375" style="12" customWidth="1"/>
    <col min="10735" max="10735" width="4.85546875" style="12" customWidth="1"/>
    <col min="10736" max="10736" width="7.7109375" style="12" customWidth="1"/>
    <col min="10737" max="10737" width="8.42578125" style="12" customWidth="1"/>
    <col min="10738" max="10738" width="6.28515625" style="12" customWidth="1"/>
    <col min="10739" max="10739" width="13.7109375" style="12" customWidth="1"/>
    <col min="10740" max="10740" width="4.85546875" style="12" customWidth="1"/>
    <col min="10741" max="10741" width="8.42578125" style="12" customWidth="1"/>
    <col min="10742" max="10742" width="13" style="12" customWidth="1"/>
    <col min="10743" max="10744" width="13.140625" style="12" customWidth="1"/>
    <col min="10745" max="10745" width="13.28515625" style="12" customWidth="1"/>
    <col min="10746" max="10746" width="12.42578125" style="12" customWidth="1"/>
    <col min="10747" max="10750" width="13.28515625" style="12" customWidth="1"/>
    <col min="10751" max="10755" width="12.85546875" style="12" customWidth="1"/>
    <col min="10756" max="10756" width="13.5703125" style="12" customWidth="1"/>
    <col min="10757" max="10758" width="12.42578125" style="12" customWidth="1"/>
    <col min="10759" max="10759" width="10.5703125" style="12" customWidth="1"/>
    <col min="10760" max="10979" width="9.140625" style="12"/>
    <col min="10980" max="10980" width="4.5703125" style="12" customWidth="1"/>
    <col min="10981" max="10982" width="5.42578125" style="12" customWidth="1"/>
    <col min="10983" max="10983" width="15.28515625" style="12" customWidth="1"/>
    <col min="10984" max="10984" width="12.85546875" style="12" customWidth="1"/>
    <col min="10985" max="10985" width="7.140625" style="12" customWidth="1"/>
    <col min="10986" max="10986" width="11.5703125" style="12" customWidth="1"/>
    <col min="10987" max="10987" width="8.140625" style="12" customWidth="1"/>
    <col min="10988" max="10988" width="10.7109375" style="12" customWidth="1"/>
    <col min="10989" max="10989" width="6.140625" style="12" customWidth="1"/>
    <col min="10990" max="10990" width="8.7109375" style="12" customWidth="1"/>
    <col min="10991" max="10991" width="4.85546875" style="12" customWidth="1"/>
    <col min="10992" max="10992" width="7.7109375" style="12" customWidth="1"/>
    <col min="10993" max="10993" width="8.42578125" style="12" customWidth="1"/>
    <col min="10994" max="10994" width="6.28515625" style="12" customWidth="1"/>
    <col min="10995" max="10995" width="13.7109375" style="12" customWidth="1"/>
    <col min="10996" max="10996" width="4.85546875" style="12" customWidth="1"/>
    <col min="10997" max="10997" width="8.42578125" style="12" customWidth="1"/>
    <col min="10998" max="10998" width="13" style="12" customWidth="1"/>
    <col min="10999" max="11000" width="13.140625" style="12" customWidth="1"/>
    <col min="11001" max="11001" width="13.28515625" style="12" customWidth="1"/>
    <col min="11002" max="11002" width="12.42578125" style="12" customWidth="1"/>
    <col min="11003" max="11006" width="13.28515625" style="12" customWidth="1"/>
    <col min="11007" max="11011" width="12.85546875" style="12" customWidth="1"/>
    <col min="11012" max="11012" width="13.5703125" style="12" customWidth="1"/>
    <col min="11013" max="11014" width="12.42578125" style="12" customWidth="1"/>
    <col min="11015" max="11015" width="10.5703125" style="12" customWidth="1"/>
    <col min="11016" max="11235" width="9.140625" style="12"/>
    <col min="11236" max="11236" width="4.5703125" style="12" customWidth="1"/>
    <col min="11237" max="11238" width="5.42578125" style="12" customWidth="1"/>
    <col min="11239" max="11239" width="15.28515625" style="12" customWidth="1"/>
    <col min="11240" max="11240" width="12.85546875" style="12" customWidth="1"/>
    <col min="11241" max="11241" width="7.140625" style="12" customWidth="1"/>
    <col min="11242" max="11242" width="11.5703125" style="12" customWidth="1"/>
    <col min="11243" max="11243" width="8.140625" style="12" customWidth="1"/>
    <col min="11244" max="11244" width="10.7109375" style="12" customWidth="1"/>
    <col min="11245" max="11245" width="6.140625" style="12" customWidth="1"/>
    <col min="11246" max="11246" width="8.7109375" style="12" customWidth="1"/>
    <col min="11247" max="11247" width="4.85546875" style="12" customWidth="1"/>
    <col min="11248" max="11248" width="7.7109375" style="12" customWidth="1"/>
    <col min="11249" max="11249" width="8.42578125" style="12" customWidth="1"/>
    <col min="11250" max="11250" width="6.28515625" style="12" customWidth="1"/>
    <col min="11251" max="11251" width="13.7109375" style="12" customWidth="1"/>
    <col min="11252" max="11252" width="4.85546875" style="12" customWidth="1"/>
    <col min="11253" max="11253" width="8.42578125" style="12" customWidth="1"/>
    <col min="11254" max="11254" width="13" style="12" customWidth="1"/>
    <col min="11255" max="11256" width="13.140625" style="12" customWidth="1"/>
    <col min="11257" max="11257" width="13.28515625" style="12" customWidth="1"/>
    <col min="11258" max="11258" width="12.42578125" style="12" customWidth="1"/>
    <col min="11259" max="11262" width="13.28515625" style="12" customWidth="1"/>
    <col min="11263" max="11267" width="12.85546875" style="12" customWidth="1"/>
    <col min="11268" max="11268" width="13.5703125" style="12" customWidth="1"/>
    <col min="11269" max="11270" width="12.42578125" style="12" customWidth="1"/>
    <col min="11271" max="11271" width="10.5703125" style="12" customWidth="1"/>
    <col min="11272" max="11491" width="9.140625" style="12"/>
    <col min="11492" max="11492" width="4.5703125" style="12" customWidth="1"/>
    <col min="11493" max="11494" width="5.42578125" style="12" customWidth="1"/>
    <col min="11495" max="11495" width="15.28515625" style="12" customWidth="1"/>
    <col min="11496" max="11496" width="12.85546875" style="12" customWidth="1"/>
    <col min="11497" max="11497" width="7.140625" style="12" customWidth="1"/>
    <col min="11498" max="11498" width="11.5703125" style="12" customWidth="1"/>
    <col min="11499" max="11499" width="8.140625" style="12" customWidth="1"/>
    <col min="11500" max="11500" width="10.7109375" style="12" customWidth="1"/>
    <col min="11501" max="11501" width="6.140625" style="12" customWidth="1"/>
    <col min="11502" max="11502" width="8.7109375" style="12" customWidth="1"/>
    <col min="11503" max="11503" width="4.85546875" style="12" customWidth="1"/>
    <col min="11504" max="11504" width="7.7109375" style="12" customWidth="1"/>
    <col min="11505" max="11505" width="8.42578125" style="12" customWidth="1"/>
    <col min="11506" max="11506" width="6.28515625" style="12" customWidth="1"/>
    <col min="11507" max="11507" width="13.7109375" style="12" customWidth="1"/>
    <col min="11508" max="11508" width="4.85546875" style="12" customWidth="1"/>
    <col min="11509" max="11509" width="8.42578125" style="12" customWidth="1"/>
    <col min="11510" max="11510" width="13" style="12" customWidth="1"/>
    <col min="11511" max="11512" width="13.140625" style="12" customWidth="1"/>
    <col min="11513" max="11513" width="13.28515625" style="12" customWidth="1"/>
    <col min="11514" max="11514" width="12.42578125" style="12" customWidth="1"/>
    <col min="11515" max="11518" width="13.28515625" style="12" customWidth="1"/>
    <col min="11519" max="11523" width="12.85546875" style="12" customWidth="1"/>
    <col min="11524" max="11524" width="13.5703125" style="12" customWidth="1"/>
    <col min="11525" max="11526" width="12.42578125" style="12" customWidth="1"/>
    <col min="11527" max="11527" width="10.5703125" style="12" customWidth="1"/>
    <col min="11528" max="11747" width="9.140625" style="12"/>
    <col min="11748" max="11748" width="4.5703125" style="12" customWidth="1"/>
    <col min="11749" max="11750" width="5.42578125" style="12" customWidth="1"/>
    <col min="11751" max="11751" width="15.28515625" style="12" customWidth="1"/>
    <col min="11752" max="11752" width="12.85546875" style="12" customWidth="1"/>
    <col min="11753" max="11753" width="7.140625" style="12" customWidth="1"/>
    <col min="11754" max="11754" width="11.5703125" style="12" customWidth="1"/>
    <col min="11755" max="11755" width="8.140625" style="12" customWidth="1"/>
    <col min="11756" max="11756" width="10.7109375" style="12" customWidth="1"/>
    <col min="11757" max="11757" width="6.140625" style="12" customWidth="1"/>
    <col min="11758" max="11758" width="8.7109375" style="12" customWidth="1"/>
    <col min="11759" max="11759" width="4.85546875" style="12" customWidth="1"/>
    <col min="11760" max="11760" width="7.7109375" style="12" customWidth="1"/>
    <col min="11761" max="11761" width="8.42578125" style="12" customWidth="1"/>
    <col min="11762" max="11762" width="6.28515625" style="12" customWidth="1"/>
    <col min="11763" max="11763" width="13.7109375" style="12" customWidth="1"/>
    <col min="11764" max="11764" width="4.85546875" style="12" customWidth="1"/>
    <col min="11765" max="11765" width="8.42578125" style="12" customWidth="1"/>
    <col min="11766" max="11766" width="13" style="12" customWidth="1"/>
    <col min="11767" max="11768" width="13.140625" style="12" customWidth="1"/>
    <col min="11769" max="11769" width="13.28515625" style="12" customWidth="1"/>
    <col min="11770" max="11770" width="12.42578125" style="12" customWidth="1"/>
    <col min="11771" max="11774" width="13.28515625" style="12" customWidth="1"/>
    <col min="11775" max="11779" width="12.85546875" style="12" customWidth="1"/>
    <col min="11780" max="11780" width="13.5703125" style="12" customWidth="1"/>
    <col min="11781" max="11782" width="12.42578125" style="12" customWidth="1"/>
    <col min="11783" max="11783" width="10.5703125" style="12" customWidth="1"/>
    <col min="11784" max="12003" width="9.140625" style="12"/>
    <col min="12004" max="12004" width="4.5703125" style="12" customWidth="1"/>
    <col min="12005" max="12006" width="5.42578125" style="12" customWidth="1"/>
    <col min="12007" max="12007" width="15.28515625" style="12" customWidth="1"/>
    <col min="12008" max="12008" width="12.85546875" style="12" customWidth="1"/>
    <col min="12009" max="12009" width="7.140625" style="12" customWidth="1"/>
    <col min="12010" max="12010" width="11.5703125" style="12" customWidth="1"/>
    <col min="12011" max="12011" width="8.140625" style="12" customWidth="1"/>
    <col min="12012" max="12012" width="10.7109375" style="12" customWidth="1"/>
    <col min="12013" max="12013" width="6.140625" style="12" customWidth="1"/>
    <col min="12014" max="12014" width="8.7109375" style="12" customWidth="1"/>
    <col min="12015" max="12015" width="4.85546875" style="12" customWidth="1"/>
    <col min="12016" max="12016" width="7.7109375" style="12" customWidth="1"/>
    <col min="12017" max="12017" width="8.42578125" style="12" customWidth="1"/>
    <col min="12018" max="12018" width="6.28515625" style="12" customWidth="1"/>
    <col min="12019" max="12019" width="13.7109375" style="12" customWidth="1"/>
    <col min="12020" max="12020" width="4.85546875" style="12" customWidth="1"/>
    <col min="12021" max="12021" width="8.42578125" style="12" customWidth="1"/>
    <col min="12022" max="12022" width="13" style="12" customWidth="1"/>
    <col min="12023" max="12024" width="13.140625" style="12" customWidth="1"/>
    <col min="12025" max="12025" width="13.28515625" style="12" customWidth="1"/>
    <col min="12026" max="12026" width="12.42578125" style="12" customWidth="1"/>
    <col min="12027" max="12030" width="13.28515625" style="12" customWidth="1"/>
    <col min="12031" max="12035" width="12.85546875" style="12" customWidth="1"/>
    <col min="12036" max="12036" width="13.5703125" style="12" customWidth="1"/>
    <col min="12037" max="12038" width="12.42578125" style="12" customWidth="1"/>
    <col min="12039" max="12039" width="10.5703125" style="12" customWidth="1"/>
    <col min="12040" max="12259" width="9.140625" style="12"/>
    <col min="12260" max="12260" width="4.5703125" style="12" customWidth="1"/>
    <col min="12261" max="12262" width="5.42578125" style="12" customWidth="1"/>
    <col min="12263" max="12263" width="15.28515625" style="12" customWidth="1"/>
    <col min="12264" max="12264" width="12.85546875" style="12" customWidth="1"/>
    <col min="12265" max="12265" width="7.140625" style="12" customWidth="1"/>
    <col min="12266" max="12266" width="11.5703125" style="12" customWidth="1"/>
    <col min="12267" max="12267" width="8.140625" style="12" customWidth="1"/>
    <col min="12268" max="12268" width="10.7109375" style="12" customWidth="1"/>
    <col min="12269" max="12269" width="6.140625" style="12" customWidth="1"/>
    <col min="12270" max="12270" width="8.7109375" style="12" customWidth="1"/>
    <col min="12271" max="12271" width="4.85546875" style="12" customWidth="1"/>
    <col min="12272" max="12272" width="7.7109375" style="12" customWidth="1"/>
    <col min="12273" max="12273" width="8.42578125" style="12" customWidth="1"/>
    <col min="12274" max="12274" width="6.28515625" style="12" customWidth="1"/>
    <col min="12275" max="12275" width="13.7109375" style="12" customWidth="1"/>
    <col min="12276" max="12276" width="4.85546875" style="12" customWidth="1"/>
    <col min="12277" max="12277" width="8.42578125" style="12" customWidth="1"/>
    <col min="12278" max="12278" width="13" style="12" customWidth="1"/>
    <col min="12279" max="12280" width="13.140625" style="12" customWidth="1"/>
    <col min="12281" max="12281" width="13.28515625" style="12" customWidth="1"/>
    <col min="12282" max="12282" width="12.42578125" style="12" customWidth="1"/>
    <col min="12283" max="12286" width="13.28515625" style="12" customWidth="1"/>
    <col min="12287" max="12291" width="12.85546875" style="12" customWidth="1"/>
    <col min="12292" max="12292" width="13.5703125" style="12" customWidth="1"/>
    <col min="12293" max="12294" width="12.42578125" style="12" customWidth="1"/>
    <col min="12295" max="12295" width="10.5703125" style="12" customWidth="1"/>
    <col min="12296" max="12515" width="9.140625" style="12"/>
    <col min="12516" max="12516" width="4.5703125" style="12" customWidth="1"/>
    <col min="12517" max="12518" width="5.42578125" style="12" customWidth="1"/>
    <col min="12519" max="12519" width="15.28515625" style="12" customWidth="1"/>
    <col min="12520" max="12520" width="12.85546875" style="12" customWidth="1"/>
    <col min="12521" max="12521" width="7.140625" style="12" customWidth="1"/>
    <col min="12522" max="12522" width="11.5703125" style="12" customWidth="1"/>
    <col min="12523" max="12523" width="8.140625" style="12" customWidth="1"/>
    <col min="12524" max="12524" width="10.7109375" style="12" customWidth="1"/>
    <col min="12525" max="12525" width="6.140625" style="12" customWidth="1"/>
    <col min="12526" max="12526" width="8.7109375" style="12" customWidth="1"/>
    <col min="12527" max="12527" width="4.85546875" style="12" customWidth="1"/>
    <col min="12528" max="12528" width="7.7109375" style="12" customWidth="1"/>
    <col min="12529" max="12529" width="8.42578125" style="12" customWidth="1"/>
    <col min="12530" max="12530" width="6.28515625" style="12" customWidth="1"/>
    <col min="12531" max="12531" width="13.7109375" style="12" customWidth="1"/>
    <col min="12532" max="12532" width="4.85546875" style="12" customWidth="1"/>
    <col min="12533" max="12533" width="8.42578125" style="12" customWidth="1"/>
    <col min="12534" max="12534" width="13" style="12" customWidth="1"/>
    <col min="12535" max="12536" width="13.140625" style="12" customWidth="1"/>
    <col min="12537" max="12537" width="13.28515625" style="12" customWidth="1"/>
    <col min="12538" max="12538" width="12.42578125" style="12" customWidth="1"/>
    <col min="12539" max="12542" width="13.28515625" style="12" customWidth="1"/>
    <col min="12543" max="12547" width="12.85546875" style="12" customWidth="1"/>
    <col min="12548" max="12548" width="13.5703125" style="12" customWidth="1"/>
    <col min="12549" max="12550" width="12.42578125" style="12" customWidth="1"/>
    <col min="12551" max="12551" width="10.5703125" style="12" customWidth="1"/>
    <col min="12552" max="12771" width="9.140625" style="12"/>
    <col min="12772" max="12772" width="4.5703125" style="12" customWidth="1"/>
    <col min="12773" max="12774" width="5.42578125" style="12" customWidth="1"/>
    <col min="12775" max="12775" width="15.28515625" style="12" customWidth="1"/>
    <col min="12776" max="12776" width="12.85546875" style="12" customWidth="1"/>
    <col min="12777" max="12777" width="7.140625" style="12" customWidth="1"/>
    <col min="12778" max="12778" width="11.5703125" style="12" customWidth="1"/>
    <col min="12779" max="12779" width="8.140625" style="12" customWidth="1"/>
    <col min="12780" max="12780" width="10.7109375" style="12" customWidth="1"/>
    <col min="12781" max="12781" width="6.140625" style="12" customWidth="1"/>
    <col min="12782" max="12782" width="8.7109375" style="12" customWidth="1"/>
    <col min="12783" max="12783" width="4.85546875" style="12" customWidth="1"/>
    <col min="12784" max="12784" width="7.7109375" style="12" customWidth="1"/>
    <col min="12785" max="12785" width="8.42578125" style="12" customWidth="1"/>
    <col min="12786" max="12786" width="6.28515625" style="12" customWidth="1"/>
    <col min="12787" max="12787" width="13.7109375" style="12" customWidth="1"/>
    <col min="12788" max="12788" width="4.85546875" style="12" customWidth="1"/>
    <col min="12789" max="12789" width="8.42578125" style="12" customWidth="1"/>
    <col min="12790" max="12790" width="13" style="12" customWidth="1"/>
    <col min="12791" max="12792" width="13.140625" style="12" customWidth="1"/>
    <col min="12793" max="12793" width="13.28515625" style="12" customWidth="1"/>
    <col min="12794" max="12794" width="12.42578125" style="12" customWidth="1"/>
    <col min="12795" max="12798" width="13.28515625" style="12" customWidth="1"/>
    <col min="12799" max="12803" width="12.85546875" style="12" customWidth="1"/>
    <col min="12804" max="12804" width="13.5703125" style="12" customWidth="1"/>
    <col min="12805" max="12806" width="12.42578125" style="12" customWidth="1"/>
    <col min="12807" max="12807" width="10.5703125" style="12" customWidth="1"/>
    <col min="12808" max="13027" width="9.140625" style="12"/>
    <col min="13028" max="13028" width="4.5703125" style="12" customWidth="1"/>
    <col min="13029" max="13030" width="5.42578125" style="12" customWidth="1"/>
    <col min="13031" max="13031" width="15.28515625" style="12" customWidth="1"/>
    <col min="13032" max="13032" width="12.85546875" style="12" customWidth="1"/>
    <col min="13033" max="13033" width="7.140625" style="12" customWidth="1"/>
    <col min="13034" max="13034" width="11.5703125" style="12" customWidth="1"/>
    <col min="13035" max="13035" width="8.140625" style="12" customWidth="1"/>
    <col min="13036" max="13036" width="10.7109375" style="12" customWidth="1"/>
    <col min="13037" max="13037" width="6.140625" style="12" customWidth="1"/>
    <col min="13038" max="13038" width="8.7109375" style="12" customWidth="1"/>
    <col min="13039" max="13039" width="4.85546875" style="12" customWidth="1"/>
    <col min="13040" max="13040" width="7.7109375" style="12" customWidth="1"/>
    <col min="13041" max="13041" width="8.42578125" style="12" customWidth="1"/>
    <col min="13042" max="13042" width="6.28515625" style="12" customWidth="1"/>
    <col min="13043" max="13043" width="13.7109375" style="12" customWidth="1"/>
    <col min="13044" max="13044" width="4.85546875" style="12" customWidth="1"/>
    <col min="13045" max="13045" width="8.42578125" style="12" customWidth="1"/>
    <col min="13046" max="13046" width="13" style="12" customWidth="1"/>
    <col min="13047" max="13048" width="13.140625" style="12" customWidth="1"/>
    <col min="13049" max="13049" width="13.28515625" style="12" customWidth="1"/>
    <col min="13050" max="13050" width="12.42578125" style="12" customWidth="1"/>
    <col min="13051" max="13054" width="13.28515625" style="12" customWidth="1"/>
    <col min="13055" max="13059" width="12.85546875" style="12" customWidth="1"/>
    <col min="13060" max="13060" width="13.5703125" style="12" customWidth="1"/>
    <col min="13061" max="13062" width="12.42578125" style="12" customWidth="1"/>
    <col min="13063" max="13063" width="10.5703125" style="12" customWidth="1"/>
    <col min="13064" max="13283" width="9.140625" style="12"/>
    <col min="13284" max="13284" width="4.5703125" style="12" customWidth="1"/>
    <col min="13285" max="13286" width="5.42578125" style="12" customWidth="1"/>
    <col min="13287" max="13287" width="15.28515625" style="12" customWidth="1"/>
    <col min="13288" max="13288" width="12.85546875" style="12" customWidth="1"/>
    <col min="13289" max="13289" width="7.140625" style="12" customWidth="1"/>
    <col min="13290" max="13290" width="11.5703125" style="12" customWidth="1"/>
    <col min="13291" max="13291" width="8.140625" style="12" customWidth="1"/>
    <col min="13292" max="13292" width="10.7109375" style="12" customWidth="1"/>
    <col min="13293" max="13293" width="6.140625" style="12" customWidth="1"/>
    <col min="13294" max="13294" width="8.7109375" style="12" customWidth="1"/>
    <col min="13295" max="13295" width="4.85546875" style="12" customWidth="1"/>
    <col min="13296" max="13296" width="7.7109375" style="12" customWidth="1"/>
    <col min="13297" max="13297" width="8.42578125" style="12" customWidth="1"/>
    <col min="13298" max="13298" width="6.28515625" style="12" customWidth="1"/>
    <col min="13299" max="13299" width="13.7109375" style="12" customWidth="1"/>
    <col min="13300" max="13300" width="4.85546875" style="12" customWidth="1"/>
    <col min="13301" max="13301" width="8.42578125" style="12" customWidth="1"/>
    <col min="13302" max="13302" width="13" style="12" customWidth="1"/>
    <col min="13303" max="13304" width="13.140625" style="12" customWidth="1"/>
    <col min="13305" max="13305" width="13.28515625" style="12" customWidth="1"/>
    <col min="13306" max="13306" width="12.42578125" style="12" customWidth="1"/>
    <col min="13307" max="13310" width="13.28515625" style="12" customWidth="1"/>
    <col min="13311" max="13315" width="12.85546875" style="12" customWidth="1"/>
    <col min="13316" max="13316" width="13.5703125" style="12" customWidth="1"/>
    <col min="13317" max="13318" width="12.42578125" style="12" customWidth="1"/>
    <col min="13319" max="13319" width="10.5703125" style="12" customWidth="1"/>
    <col min="13320" max="13539" width="9.140625" style="12"/>
    <col min="13540" max="13540" width="4.5703125" style="12" customWidth="1"/>
    <col min="13541" max="13542" width="5.42578125" style="12" customWidth="1"/>
    <col min="13543" max="13543" width="15.28515625" style="12" customWidth="1"/>
    <col min="13544" max="13544" width="12.85546875" style="12" customWidth="1"/>
    <col min="13545" max="13545" width="7.140625" style="12" customWidth="1"/>
    <col min="13546" max="13546" width="11.5703125" style="12" customWidth="1"/>
    <col min="13547" max="13547" width="8.140625" style="12" customWidth="1"/>
    <col min="13548" max="13548" width="10.7109375" style="12" customWidth="1"/>
    <col min="13549" max="13549" width="6.140625" style="12" customWidth="1"/>
    <col min="13550" max="13550" width="8.7109375" style="12" customWidth="1"/>
    <col min="13551" max="13551" width="4.85546875" style="12" customWidth="1"/>
    <col min="13552" max="13552" width="7.7109375" style="12" customWidth="1"/>
    <col min="13553" max="13553" width="8.42578125" style="12" customWidth="1"/>
    <col min="13554" max="13554" width="6.28515625" style="12" customWidth="1"/>
    <col min="13555" max="13555" width="13.7109375" style="12" customWidth="1"/>
    <col min="13556" max="13556" width="4.85546875" style="12" customWidth="1"/>
    <col min="13557" max="13557" width="8.42578125" style="12" customWidth="1"/>
    <col min="13558" max="13558" width="13" style="12" customWidth="1"/>
    <col min="13559" max="13560" width="13.140625" style="12" customWidth="1"/>
    <col min="13561" max="13561" width="13.28515625" style="12" customWidth="1"/>
    <col min="13562" max="13562" width="12.42578125" style="12" customWidth="1"/>
    <col min="13563" max="13566" width="13.28515625" style="12" customWidth="1"/>
    <col min="13567" max="13571" width="12.85546875" style="12" customWidth="1"/>
    <col min="13572" max="13572" width="13.5703125" style="12" customWidth="1"/>
    <col min="13573" max="13574" width="12.42578125" style="12" customWidth="1"/>
    <col min="13575" max="13575" width="10.5703125" style="12" customWidth="1"/>
    <col min="13576" max="13795" width="9.140625" style="12"/>
    <col min="13796" max="13796" width="4.5703125" style="12" customWidth="1"/>
    <col min="13797" max="13798" width="5.42578125" style="12" customWidth="1"/>
    <col min="13799" max="13799" width="15.28515625" style="12" customWidth="1"/>
    <col min="13800" max="13800" width="12.85546875" style="12" customWidth="1"/>
    <col min="13801" max="13801" width="7.140625" style="12" customWidth="1"/>
    <col min="13802" max="13802" width="11.5703125" style="12" customWidth="1"/>
    <col min="13803" max="13803" width="8.140625" style="12" customWidth="1"/>
    <col min="13804" max="13804" width="10.7109375" style="12" customWidth="1"/>
    <col min="13805" max="13805" width="6.140625" style="12" customWidth="1"/>
    <col min="13806" max="13806" width="8.7109375" style="12" customWidth="1"/>
    <col min="13807" max="13807" width="4.85546875" style="12" customWidth="1"/>
    <col min="13808" max="13808" width="7.7109375" style="12" customWidth="1"/>
    <col min="13809" max="13809" width="8.42578125" style="12" customWidth="1"/>
    <col min="13810" max="13810" width="6.28515625" style="12" customWidth="1"/>
    <col min="13811" max="13811" width="13.7109375" style="12" customWidth="1"/>
    <col min="13812" max="13812" width="4.85546875" style="12" customWidth="1"/>
    <col min="13813" max="13813" width="8.42578125" style="12" customWidth="1"/>
    <col min="13814" max="13814" width="13" style="12" customWidth="1"/>
    <col min="13815" max="13816" width="13.140625" style="12" customWidth="1"/>
    <col min="13817" max="13817" width="13.28515625" style="12" customWidth="1"/>
    <col min="13818" max="13818" width="12.42578125" style="12" customWidth="1"/>
    <col min="13819" max="13822" width="13.28515625" style="12" customWidth="1"/>
    <col min="13823" max="13827" width="12.85546875" style="12" customWidth="1"/>
    <col min="13828" max="13828" width="13.5703125" style="12" customWidth="1"/>
    <col min="13829" max="13830" width="12.42578125" style="12" customWidth="1"/>
    <col min="13831" max="13831" width="10.5703125" style="12" customWidth="1"/>
    <col min="13832" max="14051" width="9.140625" style="12"/>
    <col min="14052" max="14052" width="4.5703125" style="12" customWidth="1"/>
    <col min="14053" max="14054" width="5.42578125" style="12" customWidth="1"/>
    <col min="14055" max="14055" width="15.28515625" style="12" customWidth="1"/>
    <col min="14056" max="14056" width="12.85546875" style="12" customWidth="1"/>
    <col min="14057" max="14057" width="7.140625" style="12" customWidth="1"/>
    <col min="14058" max="14058" width="11.5703125" style="12" customWidth="1"/>
    <col min="14059" max="14059" width="8.140625" style="12" customWidth="1"/>
    <col min="14060" max="14060" width="10.7109375" style="12" customWidth="1"/>
    <col min="14061" max="14061" width="6.140625" style="12" customWidth="1"/>
    <col min="14062" max="14062" width="8.7109375" style="12" customWidth="1"/>
    <col min="14063" max="14063" width="4.85546875" style="12" customWidth="1"/>
    <col min="14064" max="14064" width="7.7109375" style="12" customWidth="1"/>
    <col min="14065" max="14065" width="8.42578125" style="12" customWidth="1"/>
    <col min="14066" max="14066" width="6.28515625" style="12" customWidth="1"/>
    <col min="14067" max="14067" width="13.7109375" style="12" customWidth="1"/>
    <col min="14068" max="14068" width="4.85546875" style="12" customWidth="1"/>
    <col min="14069" max="14069" width="8.42578125" style="12" customWidth="1"/>
    <col min="14070" max="14070" width="13" style="12" customWidth="1"/>
    <col min="14071" max="14072" width="13.140625" style="12" customWidth="1"/>
    <col min="14073" max="14073" width="13.28515625" style="12" customWidth="1"/>
    <col min="14074" max="14074" width="12.42578125" style="12" customWidth="1"/>
    <col min="14075" max="14078" width="13.28515625" style="12" customWidth="1"/>
    <col min="14079" max="14083" width="12.85546875" style="12" customWidth="1"/>
    <col min="14084" max="14084" width="13.5703125" style="12" customWidth="1"/>
    <col min="14085" max="14086" width="12.42578125" style="12" customWidth="1"/>
    <col min="14087" max="14087" width="10.5703125" style="12" customWidth="1"/>
    <col min="14088" max="14307" width="9.140625" style="12"/>
    <col min="14308" max="14308" width="4.5703125" style="12" customWidth="1"/>
    <col min="14309" max="14310" width="5.42578125" style="12" customWidth="1"/>
    <col min="14311" max="14311" width="15.28515625" style="12" customWidth="1"/>
    <col min="14312" max="14312" width="12.85546875" style="12" customWidth="1"/>
    <col min="14313" max="14313" width="7.140625" style="12" customWidth="1"/>
    <col min="14314" max="14314" width="11.5703125" style="12" customWidth="1"/>
    <col min="14315" max="14315" width="8.140625" style="12" customWidth="1"/>
    <col min="14316" max="14316" width="10.7109375" style="12" customWidth="1"/>
    <col min="14317" max="14317" width="6.140625" style="12" customWidth="1"/>
    <col min="14318" max="14318" width="8.7109375" style="12" customWidth="1"/>
    <col min="14319" max="14319" width="4.85546875" style="12" customWidth="1"/>
    <col min="14320" max="14320" width="7.7109375" style="12" customWidth="1"/>
    <col min="14321" max="14321" width="8.42578125" style="12" customWidth="1"/>
    <col min="14322" max="14322" width="6.28515625" style="12" customWidth="1"/>
    <col min="14323" max="14323" width="13.7109375" style="12" customWidth="1"/>
    <col min="14324" max="14324" width="4.85546875" style="12" customWidth="1"/>
    <col min="14325" max="14325" width="8.42578125" style="12" customWidth="1"/>
    <col min="14326" max="14326" width="13" style="12" customWidth="1"/>
    <col min="14327" max="14328" width="13.140625" style="12" customWidth="1"/>
    <col min="14329" max="14329" width="13.28515625" style="12" customWidth="1"/>
    <col min="14330" max="14330" width="12.42578125" style="12" customWidth="1"/>
    <col min="14331" max="14334" width="13.28515625" style="12" customWidth="1"/>
    <col min="14335" max="14339" width="12.85546875" style="12" customWidth="1"/>
    <col min="14340" max="14340" width="13.5703125" style="12" customWidth="1"/>
    <col min="14341" max="14342" width="12.42578125" style="12" customWidth="1"/>
    <col min="14343" max="14343" width="10.5703125" style="12" customWidth="1"/>
    <col min="14344" max="14563" width="9.140625" style="12"/>
    <col min="14564" max="14564" width="4.5703125" style="12" customWidth="1"/>
    <col min="14565" max="14566" width="5.42578125" style="12" customWidth="1"/>
    <col min="14567" max="14567" width="15.28515625" style="12" customWidth="1"/>
    <col min="14568" max="14568" width="12.85546875" style="12" customWidth="1"/>
    <col min="14569" max="14569" width="7.140625" style="12" customWidth="1"/>
    <col min="14570" max="14570" width="11.5703125" style="12" customWidth="1"/>
    <col min="14571" max="14571" width="8.140625" style="12" customWidth="1"/>
    <col min="14572" max="14572" width="10.7109375" style="12" customWidth="1"/>
    <col min="14573" max="14573" width="6.140625" style="12" customWidth="1"/>
    <col min="14574" max="14574" width="8.7109375" style="12" customWidth="1"/>
    <col min="14575" max="14575" width="4.85546875" style="12" customWidth="1"/>
    <col min="14576" max="14576" width="7.7109375" style="12" customWidth="1"/>
    <col min="14577" max="14577" width="8.42578125" style="12" customWidth="1"/>
    <col min="14578" max="14578" width="6.28515625" style="12" customWidth="1"/>
    <col min="14579" max="14579" width="13.7109375" style="12" customWidth="1"/>
    <col min="14580" max="14580" width="4.85546875" style="12" customWidth="1"/>
    <col min="14581" max="14581" width="8.42578125" style="12" customWidth="1"/>
    <col min="14582" max="14582" width="13" style="12" customWidth="1"/>
    <col min="14583" max="14584" width="13.140625" style="12" customWidth="1"/>
    <col min="14585" max="14585" width="13.28515625" style="12" customWidth="1"/>
    <col min="14586" max="14586" width="12.42578125" style="12" customWidth="1"/>
    <col min="14587" max="14590" width="13.28515625" style="12" customWidth="1"/>
    <col min="14591" max="14595" width="12.85546875" style="12" customWidth="1"/>
    <col min="14596" max="14596" width="13.5703125" style="12" customWidth="1"/>
    <col min="14597" max="14598" width="12.42578125" style="12" customWidth="1"/>
    <col min="14599" max="14599" width="10.5703125" style="12" customWidth="1"/>
    <col min="14600" max="14819" width="9.140625" style="12"/>
    <col min="14820" max="14820" width="4.5703125" style="12" customWidth="1"/>
    <col min="14821" max="14822" width="5.42578125" style="12" customWidth="1"/>
    <col min="14823" max="14823" width="15.28515625" style="12" customWidth="1"/>
    <col min="14824" max="14824" width="12.85546875" style="12" customWidth="1"/>
    <col min="14825" max="14825" width="7.140625" style="12" customWidth="1"/>
    <col min="14826" max="14826" width="11.5703125" style="12" customWidth="1"/>
    <col min="14827" max="14827" width="8.140625" style="12" customWidth="1"/>
    <col min="14828" max="14828" width="10.7109375" style="12" customWidth="1"/>
    <col min="14829" max="14829" width="6.140625" style="12" customWidth="1"/>
    <col min="14830" max="14830" width="8.7109375" style="12" customWidth="1"/>
    <col min="14831" max="14831" width="4.85546875" style="12" customWidth="1"/>
    <col min="14832" max="14832" width="7.7109375" style="12" customWidth="1"/>
    <col min="14833" max="14833" width="8.42578125" style="12" customWidth="1"/>
    <col min="14834" max="14834" width="6.28515625" style="12" customWidth="1"/>
    <col min="14835" max="14835" width="13.7109375" style="12" customWidth="1"/>
    <col min="14836" max="14836" width="4.85546875" style="12" customWidth="1"/>
    <col min="14837" max="14837" width="8.42578125" style="12" customWidth="1"/>
    <col min="14838" max="14838" width="13" style="12" customWidth="1"/>
    <col min="14839" max="14840" width="13.140625" style="12" customWidth="1"/>
    <col min="14841" max="14841" width="13.28515625" style="12" customWidth="1"/>
    <col min="14842" max="14842" width="12.42578125" style="12" customWidth="1"/>
    <col min="14843" max="14846" width="13.28515625" style="12" customWidth="1"/>
    <col min="14847" max="14851" width="12.85546875" style="12" customWidth="1"/>
    <col min="14852" max="14852" width="13.5703125" style="12" customWidth="1"/>
    <col min="14853" max="14854" width="12.42578125" style="12" customWidth="1"/>
    <col min="14855" max="14855" width="10.5703125" style="12" customWidth="1"/>
    <col min="14856" max="15075" width="9.140625" style="12"/>
    <col min="15076" max="15076" width="4.5703125" style="12" customWidth="1"/>
    <col min="15077" max="15078" width="5.42578125" style="12" customWidth="1"/>
    <col min="15079" max="15079" width="15.28515625" style="12" customWidth="1"/>
    <col min="15080" max="15080" width="12.85546875" style="12" customWidth="1"/>
    <col min="15081" max="15081" width="7.140625" style="12" customWidth="1"/>
    <col min="15082" max="15082" width="11.5703125" style="12" customWidth="1"/>
    <col min="15083" max="15083" width="8.140625" style="12" customWidth="1"/>
    <col min="15084" max="15084" width="10.7109375" style="12" customWidth="1"/>
    <col min="15085" max="15085" width="6.140625" style="12" customWidth="1"/>
    <col min="15086" max="15086" width="8.7109375" style="12" customWidth="1"/>
    <col min="15087" max="15087" width="4.85546875" style="12" customWidth="1"/>
    <col min="15088" max="15088" width="7.7109375" style="12" customWidth="1"/>
    <col min="15089" max="15089" width="8.42578125" style="12" customWidth="1"/>
    <col min="15090" max="15090" width="6.28515625" style="12" customWidth="1"/>
    <col min="15091" max="15091" width="13.7109375" style="12" customWidth="1"/>
    <col min="15092" max="15092" width="4.85546875" style="12" customWidth="1"/>
    <col min="15093" max="15093" width="8.42578125" style="12" customWidth="1"/>
    <col min="15094" max="15094" width="13" style="12" customWidth="1"/>
    <col min="15095" max="15096" width="13.140625" style="12" customWidth="1"/>
    <col min="15097" max="15097" width="13.28515625" style="12" customWidth="1"/>
    <col min="15098" max="15098" width="12.42578125" style="12" customWidth="1"/>
    <col min="15099" max="15102" width="13.28515625" style="12" customWidth="1"/>
    <col min="15103" max="15107" width="12.85546875" style="12" customWidth="1"/>
    <col min="15108" max="15108" width="13.5703125" style="12" customWidth="1"/>
    <col min="15109" max="15110" width="12.42578125" style="12" customWidth="1"/>
    <col min="15111" max="15111" width="10.5703125" style="12" customWidth="1"/>
    <col min="15112" max="15331" width="9.140625" style="12"/>
    <col min="15332" max="15332" width="4.5703125" style="12" customWidth="1"/>
    <col min="15333" max="15334" width="5.42578125" style="12" customWidth="1"/>
    <col min="15335" max="15335" width="15.28515625" style="12" customWidth="1"/>
    <col min="15336" max="15336" width="12.85546875" style="12" customWidth="1"/>
    <col min="15337" max="15337" width="7.140625" style="12" customWidth="1"/>
    <col min="15338" max="15338" width="11.5703125" style="12" customWidth="1"/>
    <col min="15339" max="15339" width="8.140625" style="12" customWidth="1"/>
    <col min="15340" max="15340" width="10.7109375" style="12" customWidth="1"/>
    <col min="15341" max="15341" width="6.140625" style="12" customWidth="1"/>
    <col min="15342" max="15342" width="8.7109375" style="12" customWidth="1"/>
    <col min="15343" max="15343" width="4.85546875" style="12" customWidth="1"/>
    <col min="15344" max="15344" width="7.7109375" style="12" customWidth="1"/>
    <col min="15345" max="15345" width="8.42578125" style="12" customWidth="1"/>
    <col min="15346" max="15346" width="6.28515625" style="12" customWidth="1"/>
    <col min="15347" max="15347" width="13.7109375" style="12" customWidth="1"/>
    <col min="15348" max="15348" width="4.85546875" style="12" customWidth="1"/>
    <col min="15349" max="15349" width="8.42578125" style="12" customWidth="1"/>
    <col min="15350" max="15350" width="13" style="12" customWidth="1"/>
    <col min="15351" max="15352" width="13.140625" style="12" customWidth="1"/>
    <col min="15353" max="15353" width="13.28515625" style="12" customWidth="1"/>
    <col min="15354" max="15354" width="12.42578125" style="12" customWidth="1"/>
    <col min="15355" max="15358" width="13.28515625" style="12" customWidth="1"/>
    <col min="15359" max="15363" width="12.85546875" style="12" customWidth="1"/>
    <col min="15364" max="15364" width="13.5703125" style="12" customWidth="1"/>
    <col min="15365" max="15366" width="12.42578125" style="12" customWidth="1"/>
    <col min="15367" max="15367" width="10.5703125" style="12" customWidth="1"/>
    <col min="15368" max="15587" width="9.140625" style="12"/>
    <col min="15588" max="15588" width="4.5703125" style="12" customWidth="1"/>
    <col min="15589" max="15590" width="5.42578125" style="12" customWidth="1"/>
    <col min="15591" max="15591" width="15.28515625" style="12" customWidth="1"/>
    <col min="15592" max="15592" width="12.85546875" style="12" customWidth="1"/>
    <col min="15593" max="15593" width="7.140625" style="12" customWidth="1"/>
    <col min="15594" max="15594" width="11.5703125" style="12" customWidth="1"/>
    <col min="15595" max="15595" width="8.140625" style="12" customWidth="1"/>
    <col min="15596" max="15596" width="10.7109375" style="12" customWidth="1"/>
    <col min="15597" max="15597" width="6.140625" style="12" customWidth="1"/>
    <col min="15598" max="15598" width="8.7109375" style="12" customWidth="1"/>
    <col min="15599" max="15599" width="4.85546875" style="12" customWidth="1"/>
    <col min="15600" max="15600" width="7.7109375" style="12" customWidth="1"/>
    <col min="15601" max="15601" width="8.42578125" style="12" customWidth="1"/>
    <col min="15602" max="15602" width="6.28515625" style="12" customWidth="1"/>
    <col min="15603" max="15603" width="13.7109375" style="12" customWidth="1"/>
    <col min="15604" max="15604" width="4.85546875" style="12" customWidth="1"/>
    <col min="15605" max="15605" width="8.42578125" style="12" customWidth="1"/>
    <col min="15606" max="15606" width="13" style="12" customWidth="1"/>
    <col min="15607" max="15608" width="13.140625" style="12" customWidth="1"/>
    <col min="15609" max="15609" width="13.28515625" style="12" customWidth="1"/>
    <col min="15610" max="15610" width="12.42578125" style="12" customWidth="1"/>
    <col min="15611" max="15614" width="13.28515625" style="12" customWidth="1"/>
    <col min="15615" max="15619" width="12.85546875" style="12" customWidth="1"/>
    <col min="15620" max="15620" width="13.5703125" style="12" customWidth="1"/>
    <col min="15621" max="15622" width="12.42578125" style="12" customWidth="1"/>
    <col min="15623" max="15623" width="10.5703125" style="12" customWidth="1"/>
    <col min="15624" max="15843" width="9.140625" style="12"/>
    <col min="15844" max="15844" width="4.5703125" style="12" customWidth="1"/>
    <col min="15845" max="15846" width="5.42578125" style="12" customWidth="1"/>
    <col min="15847" max="15847" width="15.28515625" style="12" customWidth="1"/>
    <col min="15848" max="15848" width="12.85546875" style="12" customWidth="1"/>
    <col min="15849" max="15849" width="7.140625" style="12" customWidth="1"/>
    <col min="15850" max="15850" width="11.5703125" style="12" customWidth="1"/>
    <col min="15851" max="15851" width="8.140625" style="12" customWidth="1"/>
    <col min="15852" max="15852" width="10.7109375" style="12" customWidth="1"/>
    <col min="15853" max="15853" width="6.140625" style="12" customWidth="1"/>
    <col min="15854" max="15854" width="8.7109375" style="12" customWidth="1"/>
    <col min="15855" max="15855" width="4.85546875" style="12" customWidth="1"/>
    <col min="15856" max="15856" width="7.7109375" style="12" customWidth="1"/>
    <col min="15857" max="15857" width="8.42578125" style="12" customWidth="1"/>
    <col min="15858" max="15858" width="6.28515625" style="12" customWidth="1"/>
    <col min="15859" max="15859" width="13.7109375" style="12" customWidth="1"/>
    <col min="15860" max="15860" width="4.85546875" style="12" customWidth="1"/>
    <col min="15861" max="15861" width="8.42578125" style="12" customWidth="1"/>
    <col min="15862" max="15862" width="13" style="12" customWidth="1"/>
    <col min="15863" max="15864" width="13.140625" style="12" customWidth="1"/>
    <col min="15865" max="15865" width="13.28515625" style="12" customWidth="1"/>
    <col min="15866" max="15866" width="12.42578125" style="12" customWidth="1"/>
    <col min="15867" max="15870" width="13.28515625" style="12" customWidth="1"/>
    <col min="15871" max="15875" width="12.85546875" style="12" customWidth="1"/>
    <col min="15876" max="15876" width="13.5703125" style="12" customWidth="1"/>
    <col min="15877" max="15878" width="12.42578125" style="12" customWidth="1"/>
    <col min="15879" max="15879" width="10.5703125" style="12" customWidth="1"/>
    <col min="15880" max="16099" width="9.140625" style="12"/>
    <col min="16100" max="16100" width="4.5703125" style="12" customWidth="1"/>
    <col min="16101" max="16102" width="5.42578125" style="12" customWidth="1"/>
    <col min="16103" max="16103" width="15.28515625" style="12" customWidth="1"/>
    <col min="16104" max="16104" width="12.85546875" style="12" customWidth="1"/>
    <col min="16105" max="16105" width="7.140625" style="12" customWidth="1"/>
    <col min="16106" max="16106" width="11.5703125" style="12" customWidth="1"/>
    <col min="16107" max="16107" width="8.140625" style="12" customWidth="1"/>
    <col min="16108" max="16108" width="10.7109375" style="12" customWidth="1"/>
    <col min="16109" max="16109" width="6.140625" style="12" customWidth="1"/>
    <col min="16110" max="16110" width="8.7109375" style="12" customWidth="1"/>
    <col min="16111" max="16111" width="4.85546875" style="12" customWidth="1"/>
    <col min="16112" max="16112" width="7.7109375" style="12" customWidth="1"/>
    <col min="16113" max="16113" width="8.42578125" style="12" customWidth="1"/>
    <col min="16114" max="16114" width="6.28515625" style="12" customWidth="1"/>
    <col min="16115" max="16115" width="13.7109375" style="12" customWidth="1"/>
    <col min="16116" max="16116" width="4.85546875" style="12" customWidth="1"/>
    <col min="16117" max="16117" width="8.42578125" style="12" customWidth="1"/>
    <col min="16118" max="16118" width="13" style="12" customWidth="1"/>
    <col min="16119" max="16120" width="13.140625" style="12" customWidth="1"/>
    <col min="16121" max="16121" width="13.28515625" style="12" customWidth="1"/>
    <col min="16122" max="16122" width="12.42578125" style="12" customWidth="1"/>
    <col min="16123" max="16126" width="13.28515625" style="12" customWidth="1"/>
    <col min="16127" max="16131" width="12.85546875" style="12" customWidth="1"/>
    <col min="16132" max="16132" width="13.5703125" style="12" customWidth="1"/>
    <col min="16133" max="16134" width="12.42578125" style="12" customWidth="1"/>
    <col min="16135" max="16135" width="10.5703125" style="12" customWidth="1"/>
    <col min="16136" max="16384" width="9.140625" style="12"/>
  </cols>
  <sheetData>
    <row r="1" spans="1:37" s="16" customFormat="1" ht="14.25">
      <c r="A1" s="40" t="s">
        <v>1160</v>
      </c>
      <c r="B1" s="40"/>
      <c r="C1" s="40"/>
      <c r="D1" s="40"/>
      <c r="E1" s="40"/>
      <c r="F1" s="40"/>
      <c r="G1" s="40"/>
      <c r="H1" s="40"/>
      <c r="I1" s="40"/>
      <c r="J1" s="40"/>
      <c r="K1" s="40"/>
      <c r="L1" s="40"/>
      <c r="M1" s="40"/>
      <c r="N1" s="40"/>
      <c r="O1" s="40"/>
      <c r="P1" s="40"/>
      <c r="Q1" s="40"/>
      <c r="R1" s="17"/>
      <c r="S1" s="17"/>
      <c r="T1" s="17"/>
      <c r="U1" s="17"/>
      <c r="V1" s="17"/>
      <c r="W1" s="17"/>
      <c r="X1" s="17"/>
      <c r="Y1" s="17"/>
    </row>
    <row r="2" spans="1:37" s="16" customFormat="1" ht="14.25">
      <c r="A2" s="40" t="s">
        <v>1161</v>
      </c>
      <c r="B2" s="40"/>
      <c r="C2" s="40"/>
      <c r="D2" s="40"/>
      <c r="E2" s="40"/>
      <c r="F2" s="40"/>
      <c r="G2" s="40"/>
      <c r="H2" s="40"/>
      <c r="I2" s="40"/>
      <c r="J2" s="40"/>
      <c r="K2" s="40"/>
      <c r="L2" s="40"/>
      <c r="M2" s="40"/>
      <c r="N2" s="40"/>
      <c r="O2" s="40"/>
      <c r="P2" s="40"/>
      <c r="Q2" s="40"/>
      <c r="R2" s="17"/>
      <c r="S2" s="17"/>
      <c r="T2" s="17"/>
      <c r="U2" s="17"/>
      <c r="V2" s="17"/>
      <c r="W2" s="17"/>
      <c r="X2" s="17"/>
      <c r="Y2" s="17"/>
    </row>
    <row r="3" spans="1:37" s="16" customFormat="1" ht="14.25">
      <c r="A3" s="40" t="s">
        <v>1163</v>
      </c>
      <c r="B3" s="40"/>
      <c r="C3" s="40"/>
      <c r="D3" s="40"/>
      <c r="E3" s="40"/>
      <c r="F3" s="40"/>
      <c r="G3" s="40"/>
      <c r="H3" s="40"/>
      <c r="I3" s="40"/>
      <c r="J3" s="40"/>
      <c r="K3" s="40"/>
      <c r="L3" s="40"/>
      <c r="M3" s="40"/>
      <c r="N3" s="40"/>
      <c r="O3" s="40"/>
      <c r="P3" s="40"/>
      <c r="Q3" s="40"/>
      <c r="R3" s="17"/>
      <c r="S3" s="17"/>
      <c r="T3" s="17"/>
      <c r="U3" s="17"/>
      <c r="V3" s="17"/>
      <c r="W3" s="17"/>
      <c r="X3" s="17"/>
      <c r="Y3" s="17"/>
    </row>
    <row r="4" spans="1:37" s="16" customFormat="1" ht="14.25">
      <c r="A4" s="41" t="s">
        <v>1162</v>
      </c>
      <c r="B4" s="41"/>
      <c r="C4" s="41"/>
      <c r="D4" s="41"/>
      <c r="E4" s="41"/>
      <c r="F4" s="41"/>
      <c r="G4" s="41"/>
      <c r="H4" s="41"/>
      <c r="I4" s="41"/>
      <c r="J4" s="41"/>
      <c r="K4" s="41"/>
      <c r="L4" s="41"/>
      <c r="M4" s="41"/>
      <c r="N4" s="41"/>
      <c r="O4" s="41"/>
      <c r="P4" s="41"/>
      <c r="Q4" s="41"/>
      <c r="R4" s="18"/>
      <c r="S4" s="18"/>
      <c r="T4" s="18"/>
      <c r="U4" s="18"/>
      <c r="V4" s="18"/>
      <c r="W4" s="18"/>
      <c r="X4" s="18"/>
      <c r="Y4" s="18"/>
    </row>
    <row r="5" spans="1:37" s="16" customFormat="1" ht="14.25">
      <c r="A5" s="42" t="s">
        <v>0</v>
      </c>
      <c r="B5" s="42"/>
      <c r="C5" s="42"/>
      <c r="D5" s="42"/>
      <c r="E5" s="42"/>
      <c r="F5" s="42"/>
      <c r="G5" s="42"/>
      <c r="H5" s="42"/>
      <c r="I5" s="42"/>
      <c r="J5" s="42"/>
      <c r="K5" s="42"/>
      <c r="L5" s="42"/>
      <c r="M5" s="42"/>
      <c r="N5" s="42"/>
      <c r="O5" s="42"/>
      <c r="P5" s="42"/>
      <c r="Q5" s="42"/>
      <c r="R5" s="19"/>
      <c r="S5" s="19"/>
      <c r="T5" s="19"/>
      <c r="U5" s="19"/>
      <c r="V5" s="19"/>
      <c r="W5" s="19"/>
      <c r="X5" s="19"/>
      <c r="Y5" s="19"/>
    </row>
    <row r="6" spans="1:37" s="24" customFormat="1" ht="45">
      <c r="A6" s="20" t="s">
        <v>1</v>
      </c>
      <c r="B6" s="20" t="s">
        <v>2</v>
      </c>
      <c r="C6" s="20" t="s">
        <v>3</v>
      </c>
      <c r="D6" s="20" t="s">
        <v>1159</v>
      </c>
      <c r="E6" s="20" t="s">
        <v>4</v>
      </c>
      <c r="F6" s="20" t="s">
        <v>5</v>
      </c>
      <c r="G6" s="20" t="s">
        <v>6</v>
      </c>
      <c r="H6" s="20" t="s">
        <v>7</v>
      </c>
      <c r="I6" s="20" t="s">
        <v>8</v>
      </c>
      <c r="J6" s="20" t="s">
        <v>9</v>
      </c>
      <c r="K6" s="20" t="s">
        <v>10</v>
      </c>
      <c r="L6" s="20" t="s">
        <v>11</v>
      </c>
      <c r="M6" s="21" t="s">
        <v>12</v>
      </c>
      <c r="N6" s="21" t="s">
        <v>1164</v>
      </c>
      <c r="O6" s="21" t="s">
        <v>13</v>
      </c>
      <c r="P6" s="20" t="s">
        <v>14</v>
      </c>
      <c r="Q6" s="22" t="s">
        <v>15</v>
      </c>
      <c r="R6" s="22" t="s">
        <v>1</v>
      </c>
      <c r="S6" s="23" t="s">
        <v>16</v>
      </c>
      <c r="T6" s="23" t="s">
        <v>17</v>
      </c>
      <c r="U6" s="23" t="s">
        <v>18</v>
      </c>
      <c r="V6" s="23" t="s">
        <v>19</v>
      </c>
      <c r="W6" s="23" t="s">
        <v>1188</v>
      </c>
      <c r="X6" s="23" t="s">
        <v>20</v>
      </c>
      <c r="Y6" s="23" t="s">
        <v>21</v>
      </c>
      <c r="Z6" s="23" t="s">
        <v>22</v>
      </c>
      <c r="AA6" s="23" t="s">
        <v>23</v>
      </c>
      <c r="AB6" s="23" t="s">
        <v>24</v>
      </c>
      <c r="AC6" s="23" t="s">
        <v>25</v>
      </c>
      <c r="AD6" s="23" t="s">
        <v>26</v>
      </c>
      <c r="AE6" s="23" t="s">
        <v>27</v>
      </c>
      <c r="AF6" s="23" t="s">
        <v>28</v>
      </c>
      <c r="AG6" s="23" t="s">
        <v>29</v>
      </c>
      <c r="AH6" s="23" t="s">
        <v>30</v>
      </c>
      <c r="AI6" s="23" t="s">
        <v>31</v>
      </c>
      <c r="AJ6" s="23" t="s">
        <v>32</v>
      </c>
      <c r="AK6" s="23" t="s">
        <v>33</v>
      </c>
    </row>
    <row r="7" spans="1:37" s="5" customFormat="1" ht="32.25" customHeight="1">
      <c r="A7" s="1">
        <v>1</v>
      </c>
      <c r="B7" s="1">
        <v>1</v>
      </c>
      <c r="C7" s="2" t="s">
        <v>34</v>
      </c>
      <c r="D7" s="3" t="s">
        <v>35</v>
      </c>
      <c r="E7" s="3" t="s">
        <v>36</v>
      </c>
      <c r="F7" s="3" t="s">
        <v>37</v>
      </c>
      <c r="G7" s="3" t="s">
        <v>38</v>
      </c>
      <c r="H7" s="3" t="s">
        <v>39</v>
      </c>
      <c r="I7" s="25" t="s">
        <v>40</v>
      </c>
      <c r="J7" s="3" t="s">
        <v>41</v>
      </c>
      <c r="K7" s="3" t="s">
        <v>42</v>
      </c>
      <c r="L7" s="3" t="s">
        <v>43</v>
      </c>
      <c r="M7" s="4">
        <v>90000</v>
      </c>
      <c r="N7" s="4">
        <v>350</v>
      </c>
      <c r="O7" s="4">
        <f t="shared" ref="O7:O70" si="0">N7*M7</f>
        <v>31500000</v>
      </c>
      <c r="P7" s="26" t="s">
        <v>44</v>
      </c>
      <c r="Q7" s="3"/>
      <c r="R7" s="1">
        <f>A7</f>
        <v>1</v>
      </c>
      <c r="S7" s="4">
        <v>30000</v>
      </c>
      <c r="T7" s="4">
        <v>25000</v>
      </c>
      <c r="U7" s="4"/>
      <c r="V7" s="4"/>
      <c r="W7" s="4">
        <v>30000</v>
      </c>
      <c r="X7" s="4"/>
      <c r="Y7" s="4"/>
      <c r="Z7" s="4"/>
      <c r="AA7" s="4">
        <v>5000</v>
      </c>
      <c r="AB7" s="4"/>
      <c r="AC7" s="4"/>
      <c r="AD7" s="4"/>
      <c r="AE7" s="4"/>
      <c r="AF7" s="4"/>
      <c r="AG7" s="4"/>
      <c r="AH7" s="4"/>
      <c r="AI7" s="4"/>
      <c r="AJ7" s="4"/>
      <c r="AK7" s="4"/>
    </row>
    <row r="8" spans="1:37" s="6" customFormat="1" ht="48.75">
      <c r="A8" s="1">
        <f>A7+1</f>
        <v>2</v>
      </c>
      <c r="B8" s="1">
        <v>3</v>
      </c>
      <c r="C8" s="2" t="s">
        <v>45</v>
      </c>
      <c r="D8" s="3" t="s">
        <v>46</v>
      </c>
      <c r="E8" s="3" t="s">
        <v>47</v>
      </c>
      <c r="F8" s="3" t="s">
        <v>48</v>
      </c>
      <c r="G8" s="3" t="s">
        <v>49</v>
      </c>
      <c r="H8" s="3" t="s">
        <v>50</v>
      </c>
      <c r="I8" s="25" t="s">
        <v>51</v>
      </c>
      <c r="J8" s="3" t="s">
        <v>41</v>
      </c>
      <c r="K8" s="3" t="s">
        <v>52</v>
      </c>
      <c r="L8" s="3" t="s">
        <v>48</v>
      </c>
      <c r="M8" s="4">
        <v>605000</v>
      </c>
      <c r="N8" s="4">
        <v>1150</v>
      </c>
      <c r="O8" s="4">
        <f t="shared" si="0"/>
        <v>695750000</v>
      </c>
      <c r="P8" s="26" t="s">
        <v>51</v>
      </c>
      <c r="Q8" s="3"/>
      <c r="R8" s="1">
        <f t="shared" ref="R8:R71" si="1">A8</f>
        <v>2</v>
      </c>
      <c r="S8" s="4">
        <v>70000</v>
      </c>
      <c r="T8" s="4">
        <v>20000</v>
      </c>
      <c r="U8" s="4"/>
      <c r="V8" s="4"/>
      <c r="W8" s="4">
        <v>90000</v>
      </c>
      <c r="X8" s="4"/>
      <c r="Y8" s="4">
        <v>150000</v>
      </c>
      <c r="Z8" s="4">
        <v>50000</v>
      </c>
      <c r="AA8" s="4">
        <v>100000</v>
      </c>
      <c r="AB8" s="4"/>
      <c r="AC8" s="4">
        <v>45000</v>
      </c>
      <c r="AD8" s="4"/>
      <c r="AE8" s="4">
        <v>50000</v>
      </c>
      <c r="AF8" s="4"/>
      <c r="AG8" s="4">
        <v>30000</v>
      </c>
      <c r="AH8" s="4"/>
      <c r="AI8" s="4"/>
      <c r="AJ8" s="4"/>
      <c r="AK8" s="4"/>
    </row>
    <row r="9" spans="1:37" s="6" customFormat="1" ht="62.25" customHeight="1">
      <c r="A9" s="1">
        <f t="shared" ref="A9:A72" si="2">A8+1</f>
        <v>3</v>
      </c>
      <c r="B9" s="1">
        <v>4</v>
      </c>
      <c r="C9" s="2" t="s">
        <v>53</v>
      </c>
      <c r="D9" s="3" t="s">
        <v>54</v>
      </c>
      <c r="E9" s="3" t="s">
        <v>55</v>
      </c>
      <c r="F9" s="3" t="s">
        <v>48</v>
      </c>
      <c r="G9" s="3" t="s">
        <v>56</v>
      </c>
      <c r="H9" s="3" t="s">
        <v>57</v>
      </c>
      <c r="I9" s="25" t="s">
        <v>58</v>
      </c>
      <c r="J9" s="3" t="s">
        <v>41</v>
      </c>
      <c r="K9" s="3" t="s">
        <v>59</v>
      </c>
      <c r="L9" s="3" t="s">
        <v>48</v>
      </c>
      <c r="M9" s="4">
        <v>50000</v>
      </c>
      <c r="N9" s="4">
        <v>483</v>
      </c>
      <c r="O9" s="4">
        <f t="shared" si="0"/>
        <v>24150000</v>
      </c>
      <c r="P9" s="26" t="s">
        <v>60</v>
      </c>
      <c r="Q9" s="3"/>
      <c r="R9" s="1">
        <f t="shared" si="1"/>
        <v>3</v>
      </c>
      <c r="S9" s="4"/>
      <c r="T9" s="4"/>
      <c r="U9" s="4"/>
      <c r="V9" s="4"/>
      <c r="W9" s="4"/>
      <c r="X9" s="4"/>
      <c r="Y9" s="4"/>
      <c r="Z9" s="4"/>
      <c r="AA9" s="4">
        <v>50000</v>
      </c>
      <c r="AB9" s="4"/>
      <c r="AC9" s="4"/>
      <c r="AD9" s="4"/>
      <c r="AE9" s="4"/>
      <c r="AF9" s="4"/>
      <c r="AG9" s="4"/>
      <c r="AH9" s="4"/>
      <c r="AI9" s="4"/>
      <c r="AJ9" s="4"/>
      <c r="AK9" s="4"/>
    </row>
    <row r="10" spans="1:37" s="6" customFormat="1" ht="39">
      <c r="A10" s="1">
        <f t="shared" si="2"/>
        <v>4</v>
      </c>
      <c r="B10" s="1">
        <v>5</v>
      </c>
      <c r="C10" s="2" t="s">
        <v>61</v>
      </c>
      <c r="D10" s="3" t="s">
        <v>62</v>
      </c>
      <c r="E10" s="3" t="s">
        <v>63</v>
      </c>
      <c r="F10" s="3" t="s">
        <v>64</v>
      </c>
      <c r="G10" s="3" t="s">
        <v>65</v>
      </c>
      <c r="H10" s="3" t="s">
        <v>66</v>
      </c>
      <c r="I10" s="25" t="s">
        <v>67</v>
      </c>
      <c r="J10" s="3" t="s">
        <v>41</v>
      </c>
      <c r="K10" s="3" t="s">
        <v>68</v>
      </c>
      <c r="L10" s="3" t="s">
        <v>69</v>
      </c>
      <c r="M10" s="4">
        <v>60000</v>
      </c>
      <c r="N10" s="4">
        <v>280</v>
      </c>
      <c r="O10" s="4">
        <f t="shared" si="0"/>
        <v>16800000</v>
      </c>
      <c r="P10" s="26" t="s">
        <v>70</v>
      </c>
      <c r="Q10" s="3"/>
      <c r="R10" s="1">
        <f t="shared" si="1"/>
        <v>4</v>
      </c>
      <c r="S10" s="4"/>
      <c r="T10" s="4">
        <v>60000</v>
      </c>
      <c r="U10" s="4"/>
      <c r="V10" s="4"/>
      <c r="W10" s="4"/>
      <c r="X10" s="4"/>
      <c r="Y10" s="4"/>
      <c r="Z10" s="4"/>
      <c r="AA10" s="4"/>
      <c r="AB10" s="4"/>
      <c r="AC10" s="4"/>
      <c r="AD10" s="4"/>
      <c r="AE10" s="4"/>
      <c r="AF10" s="4"/>
      <c r="AG10" s="4"/>
      <c r="AH10" s="4"/>
      <c r="AI10" s="4"/>
      <c r="AJ10" s="4"/>
      <c r="AK10" s="4"/>
    </row>
    <row r="11" spans="1:37" s="6" customFormat="1" ht="78">
      <c r="A11" s="1">
        <f t="shared" si="2"/>
        <v>5</v>
      </c>
      <c r="B11" s="1">
        <v>6</v>
      </c>
      <c r="C11" s="2" t="s">
        <v>71</v>
      </c>
      <c r="D11" s="3" t="s">
        <v>72</v>
      </c>
      <c r="E11" s="3" t="s">
        <v>73</v>
      </c>
      <c r="F11" s="3" t="s">
        <v>48</v>
      </c>
      <c r="G11" s="3" t="s">
        <v>74</v>
      </c>
      <c r="H11" s="3" t="s">
        <v>75</v>
      </c>
      <c r="I11" s="25" t="s">
        <v>76</v>
      </c>
      <c r="J11" s="3" t="s">
        <v>41</v>
      </c>
      <c r="K11" s="3" t="s">
        <v>77</v>
      </c>
      <c r="L11" s="3" t="s">
        <v>48</v>
      </c>
      <c r="M11" s="4">
        <v>260000</v>
      </c>
      <c r="N11" s="4">
        <v>210</v>
      </c>
      <c r="O11" s="4">
        <f t="shared" si="0"/>
        <v>54600000</v>
      </c>
      <c r="P11" s="26" t="s">
        <v>78</v>
      </c>
      <c r="Q11" s="3"/>
      <c r="R11" s="1">
        <f t="shared" si="1"/>
        <v>5</v>
      </c>
      <c r="S11" s="4"/>
      <c r="T11" s="4"/>
      <c r="U11" s="4"/>
      <c r="V11" s="4"/>
      <c r="W11" s="4"/>
      <c r="X11" s="4"/>
      <c r="Y11" s="4"/>
      <c r="Z11" s="4"/>
      <c r="AA11" s="4"/>
      <c r="AB11" s="4"/>
      <c r="AC11" s="4"/>
      <c r="AD11" s="4"/>
      <c r="AE11" s="4">
        <v>180000</v>
      </c>
      <c r="AF11" s="4">
        <v>50000</v>
      </c>
      <c r="AG11" s="4">
        <v>30000</v>
      </c>
      <c r="AH11" s="4"/>
      <c r="AI11" s="4"/>
      <c r="AJ11" s="4"/>
      <c r="AK11" s="4"/>
    </row>
    <row r="12" spans="1:37" s="6" customFormat="1" ht="78">
      <c r="A12" s="1">
        <f t="shared" si="2"/>
        <v>6</v>
      </c>
      <c r="B12" s="1">
        <v>7</v>
      </c>
      <c r="C12" s="2" t="s">
        <v>79</v>
      </c>
      <c r="D12" s="3" t="s">
        <v>80</v>
      </c>
      <c r="E12" s="3" t="s">
        <v>73</v>
      </c>
      <c r="F12" s="3" t="s">
        <v>48</v>
      </c>
      <c r="G12" s="3" t="s">
        <v>74</v>
      </c>
      <c r="H12" s="3" t="s">
        <v>75</v>
      </c>
      <c r="I12" s="25" t="s">
        <v>76</v>
      </c>
      <c r="J12" s="3" t="s">
        <v>41</v>
      </c>
      <c r="K12" s="3" t="s">
        <v>77</v>
      </c>
      <c r="L12" s="3" t="s">
        <v>48</v>
      </c>
      <c r="M12" s="4">
        <v>490000</v>
      </c>
      <c r="N12" s="4">
        <v>210</v>
      </c>
      <c r="O12" s="4">
        <f t="shared" si="0"/>
        <v>102900000</v>
      </c>
      <c r="P12" s="26" t="s">
        <v>78</v>
      </c>
      <c r="Q12" s="3"/>
      <c r="R12" s="1">
        <f t="shared" si="1"/>
        <v>6</v>
      </c>
      <c r="S12" s="4"/>
      <c r="T12" s="4">
        <v>60000</v>
      </c>
      <c r="U12" s="4"/>
      <c r="V12" s="4"/>
      <c r="W12" s="4"/>
      <c r="X12" s="4">
        <v>150000</v>
      </c>
      <c r="Y12" s="4">
        <v>50000</v>
      </c>
      <c r="Z12" s="4">
        <v>50000</v>
      </c>
      <c r="AA12" s="4"/>
      <c r="AB12" s="4">
        <v>50000</v>
      </c>
      <c r="AC12" s="4"/>
      <c r="AD12" s="4"/>
      <c r="AE12" s="4"/>
      <c r="AF12" s="4">
        <v>100000</v>
      </c>
      <c r="AG12" s="4">
        <v>30000</v>
      </c>
      <c r="AH12" s="4"/>
      <c r="AI12" s="4"/>
      <c r="AJ12" s="4"/>
      <c r="AK12" s="4"/>
    </row>
    <row r="13" spans="1:37" s="6" customFormat="1" ht="92.25" customHeight="1">
      <c r="A13" s="1">
        <f t="shared" si="2"/>
        <v>7</v>
      </c>
      <c r="B13" s="1">
        <v>8</v>
      </c>
      <c r="C13" s="2" t="s">
        <v>81</v>
      </c>
      <c r="D13" s="3" t="s">
        <v>82</v>
      </c>
      <c r="E13" s="3" t="s">
        <v>83</v>
      </c>
      <c r="F13" s="3" t="s">
        <v>48</v>
      </c>
      <c r="G13" s="3" t="s">
        <v>84</v>
      </c>
      <c r="H13" s="3" t="s">
        <v>85</v>
      </c>
      <c r="I13" s="25" t="s">
        <v>86</v>
      </c>
      <c r="J13" s="3" t="s">
        <v>41</v>
      </c>
      <c r="K13" s="3" t="s">
        <v>87</v>
      </c>
      <c r="L13" s="3" t="s">
        <v>48</v>
      </c>
      <c r="M13" s="4">
        <v>1820000</v>
      </c>
      <c r="N13" s="4">
        <v>2499</v>
      </c>
      <c r="O13" s="4">
        <f t="shared" si="0"/>
        <v>4548180000</v>
      </c>
      <c r="P13" s="26" t="s">
        <v>88</v>
      </c>
      <c r="Q13" s="3"/>
      <c r="R13" s="1">
        <f t="shared" si="1"/>
        <v>7</v>
      </c>
      <c r="S13" s="4">
        <v>50000</v>
      </c>
      <c r="T13" s="4">
        <v>250000</v>
      </c>
      <c r="U13" s="4"/>
      <c r="V13" s="4">
        <v>100000</v>
      </c>
      <c r="W13" s="4">
        <v>60000</v>
      </c>
      <c r="X13" s="4">
        <v>300000</v>
      </c>
      <c r="Y13" s="4">
        <v>100000</v>
      </c>
      <c r="Z13" s="4">
        <v>50000</v>
      </c>
      <c r="AA13" s="4">
        <v>150000</v>
      </c>
      <c r="AB13" s="4"/>
      <c r="AC13" s="4">
        <v>170000</v>
      </c>
      <c r="AD13" s="4">
        <v>50000</v>
      </c>
      <c r="AE13" s="4">
        <v>120000</v>
      </c>
      <c r="AF13" s="4">
        <v>200000</v>
      </c>
      <c r="AG13" s="4">
        <v>50000</v>
      </c>
      <c r="AH13" s="4">
        <v>150000</v>
      </c>
      <c r="AI13" s="4"/>
      <c r="AJ13" s="4">
        <v>20000</v>
      </c>
      <c r="AK13" s="4"/>
    </row>
    <row r="14" spans="1:37" s="6" customFormat="1" ht="78">
      <c r="A14" s="1">
        <f t="shared" si="2"/>
        <v>8</v>
      </c>
      <c r="B14" s="1">
        <v>9</v>
      </c>
      <c r="C14" s="2" t="s">
        <v>89</v>
      </c>
      <c r="D14" s="3" t="s">
        <v>90</v>
      </c>
      <c r="E14" s="3" t="s">
        <v>73</v>
      </c>
      <c r="F14" s="3" t="s">
        <v>48</v>
      </c>
      <c r="G14" s="3" t="s">
        <v>74</v>
      </c>
      <c r="H14" s="3" t="s">
        <v>75</v>
      </c>
      <c r="I14" s="25" t="s">
        <v>76</v>
      </c>
      <c r="J14" s="3" t="s">
        <v>41</v>
      </c>
      <c r="K14" s="3" t="s">
        <v>77</v>
      </c>
      <c r="L14" s="3" t="s">
        <v>48</v>
      </c>
      <c r="M14" s="4">
        <v>1100000</v>
      </c>
      <c r="N14" s="4">
        <v>210</v>
      </c>
      <c r="O14" s="4">
        <f t="shared" si="0"/>
        <v>231000000</v>
      </c>
      <c r="P14" s="26" t="s">
        <v>78</v>
      </c>
      <c r="Q14" s="3"/>
      <c r="R14" s="1">
        <f t="shared" si="1"/>
        <v>8</v>
      </c>
      <c r="S14" s="4">
        <v>200000</v>
      </c>
      <c r="T14" s="4"/>
      <c r="U14" s="4"/>
      <c r="V14" s="4">
        <v>200000</v>
      </c>
      <c r="W14" s="4">
        <v>90000</v>
      </c>
      <c r="X14" s="4"/>
      <c r="Y14" s="4"/>
      <c r="Z14" s="4"/>
      <c r="AA14" s="4"/>
      <c r="AB14" s="4"/>
      <c r="AC14" s="4"/>
      <c r="AD14" s="4"/>
      <c r="AE14" s="4"/>
      <c r="AF14" s="4">
        <v>500000</v>
      </c>
      <c r="AG14" s="4">
        <v>90000</v>
      </c>
      <c r="AH14" s="4"/>
      <c r="AI14" s="4">
        <v>10000</v>
      </c>
      <c r="AJ14" s="4"/>
      <c r="AK14" s="4">
        <v>10000</v>
      </c>
    </row>
    <row r="15" spans="1:37" s="6" customFormat="1" ht="38.25" customHeight="1">
      <c r="A15" s="1">
        <f t="shared" si="2"/>
        <v>9</v>
      </c>
      <c r="B15" s="1">
        <v>10</v>
      </c>
      <c r="C15" s="2" t="s">
        <v>91</v>
      </c>
      <c r="D15" s="3" t="s">
        <v>92</v>
      </c>
      <c r="E15" s="3" t="s">
        <v>1166</v>
      </c>
      <c r="F15" s="3" t="s">
        <v>48</v>
      </c>
      <c r="G15" s="3" t="s">
        <v>93</v>
      </c>
      <c r="H15" s="3" t="s">
        <v>94</v>
      </c>
      <c r="I15" s="25" t="s">
        <v>95</v>
      </c>
      <c r="J15" s="3" t="s">
        <v>41</v>
      </c>
      <c r="K15" s="3" t="s">
        <v>96</v>
      </c>
      <c r="L15" s="3" t="s">
        <v>48</v>
      </c>
      <c r="M15" s="4">
        <v>330000</v>
      </c>
      <c r="N15" s="4">
        <v>900</v>
      </c>
      <c r="O15" s="4">
        <f t="shared" si="0"/>
        <v>297000000</v>
      </c>
      <c r="P15" s="26" t="s">
        <v>44</v>
      </c>
      <c r="Q15" s="3"/>
      <c r="R15" s="1">
        <f t="shared" si="1"/>
        <v>9</v>
      </c>
      <c r="S15" s="4">
        <v>80000</v>
      </c>
      <c r="T15" s="4"/>
      <c r="U15" s="4"/>
      <c r="V15" s="4"/>
      <c r="W15" s="4"/>
      <c r="X15" s="4"/>
      <c r="Y15" s="4"/>
      <c r="Z15" s="4"/>
      <c r="AA15" s="4">
        <v>100000</v>
      </c>
      <c r="AB15" s="4">
        <v>100000</v>
      </c>
      <c r="AC15" s="4"/>
      <c r="AD15" s="4"/>
      <c r="AE15" s="4"/>
      <c r="AF15" s="4"/>
      <c r="AG15" s="4"/>
      <c r="AH15" s="4"/>
      <c r="AI15" s="4">
        <v>50000</v>
      </c>
      <c r="AJ15" s="4"/>
      <c r="AK15" s="4"/>
    </row>
    <row r="16" spans="1:37" s="6" customFormat="1" ht="54.75" customHeight="1">
      <c r="A16" s="1">
        <f t="shared" si="2"/>
        <v>10</v>
      </c>
      <c r="B16" s="1">
        <v>11</v>
      </c>
      <c r="C16" s="2" t="s">
        <v>97</v>
      </c>
      <c r="D16" s="3" t="s">
        <v>98</v>
      </c>
      <c r="E16" s="3" t="s">
        <v>99</v>
      </c>
      <c r="F16" s="3" t="s">
        <v>48</v>
      </c>
      <c r="G16" s="3" t="s">
        <v>100</v>
      </c>
      <c r="H16" s="3" t="s">
        <v>101</v>
      </c>
      <c r="I16" s="25" t="s">
        <v>102</v>
      </c>
      <c r="J16" s="3" t="s">
        <v>103</v>
      </c>
      <c r="K16" s="3" t="s">
        <v>104</v>
      </c>
      <c r="L16" s="3" t="s">
        <v>48</v>
      </c>
      <c r="M16" s="4">
        <v>880000</v>
      </c>
      <c r="N16" s="4">
        <v>4000</v>
      </c>
      <c r="O16" s="4">
        <f t="shared" si="0"/>
        <v>3520000000</v>
      </c>
      <c r="P16" s="26" t="s">
        <v>105</v>
      </c>
      <c r="Q16" s="3"/>
      <c r="R16" s="1">
        <f t="shared" si="1"/>
        <v>10</v>
      </c>
      <c r="S16" s="4">
        <v>100000</v>
      </c>
      <c r="T16" s="4">
        <v>180000</v>
      </c>
      <c r="U16" s="4"/>
      <c r="V16" s="4"/>
      <c r="W16" s="4">
        <v>10000</v>
      </c>
      <c r="X16" s="4"/>
      <c r="Y16" s="4"/>
      <c r="Z16" s="4">
        <v>100000</v>
      </c>
      <c r="AA16" s="4">
        <v>30000</v>
      </c>
      <c r="AB16" s="4"/>
      <c r="AC16" s="4"/>
      <c r="AD16" s="4">
        <v>100000</v>
      </c>
      <c r="AE16" s="4">
        <v>90000</v>
      </c>
      <c r="AF16" s="4">
        <v>50000</v>
      </c>
      <c r="AG16" s="4">
        <v>50000</v>
      </c>
      <c r="AH16" s="4"/>
      <c r="AI16" s="4">
        <v>100000</v>
      </c>
      <c r="AJ16" s="4">
        <v>70000</v>
      </c>
      <c r="AK16" s="4"/>
    </row>
    <row r="17" spans="1:37" s="6" customFormat="1" ht="48.75">
      <c r="A17" s="1">
        <f t="shared" si="2"/>
        <v>11</v>
      </c>
      <c r="B17" s="1">
        <v>12</v>
      </c>
      <c r="C17" s="2" t="s">
        <v>106</v>
      </c>
      <c r="D17" s="3" t="s">
        <v>107</v>
      </c>
      <c r="E17" s="3" t="s">
        <v>108</v>
      </c>
      <c r="F17" s="3" t="s">
        <v>109</v>
      </c>
      <c r="G17" s="3" t="s">
        <v>110</v>
      </c>
      <c r="H17" s="3" t="s">
        <v>111</v>
      </c>
      <c r="I17" s="25" t="s">
        <v>112</v>
      </c>
      <c r="J17" s="3" t="s">
        <v>41</v>
      </c>
      <c r="K17" s="3" t="s">
        <v>113</v>
      </c>
      <c r="L17" s="3" t="s">
        <v>69</v>
      </c>
      <c r="M17" s="4">
        <v>780000</v>
      </c>
      <c r="N17" s="4">
        <v>320</v>
      </c>
      <c r="O17" s="4">
        <f t="shared" si="0"/>
        <v>249600000</v>
      </c>
      <c r="P17" s="26" t="s">
        <v>44</v>
      </c>
      <c r="Q17" s="3"/>
      <c r="R17" s="1">
        <f t="shared" si="1"/>
        <v>11</v>
      </c>
      <c r="S17" s="4">
        <v>600000</v>
      </c>
      <c r="T17" s="4"/>
      <c r="U17" s="4"/>
      <c r="V17" s="4"/>
      <c r="W17" s="4"/>
      <c r="X17" s="4"/>
      <c r="Y17" s="4"/>
      <c r="Z17" s="4">
        <v>150000</v>
      </c>
      <c r="AA17" s="4">
        <v>30000</v>
      </c>
      <c r="AB17" s="4"/>
      <c r="AC17" s="4"/>
      <c r="AD17" s="4"/>
      <c r="AE17" s="4"/>
      <c r="AF17" s="4"/>
      <c r="AG17" s="4"/>
      <c r="AH17" s="4"/>
      <c r="AI17" s="4"/>
      <c r="AJ17" s="4"/>
      <c r="AK17" s="4"/>
    </row>
    <row r="18" spans="1:37" s="6" customFormat="1" ht="78">
      <c r="A18" s="1">
        <f t="shared" si="2"/>
        <v>12</v>
      </c>
      <c r="B18" s="1">
        <v>13</v>
      </c>
      <c r="C18" s="2" t="s">
        <v>114</v>
      </c>
      <c r="D18" s="3" t="s">
        <v>115</v>
      </c>
      <c r="E18" s="3" t="s">
        <v>116</v>
      </c>
      <c r="F18" s="3" t="s">
        <v>117</v>
      </c>
      <c r="G18" s="3" t="s">
        <v>118</v>
      </c>
      <c r="H18" s="3" t="s">
        <v>119</v>
      </c>
      <c r="I18" s="25" t="s">
        <v>120</v>
      </c>
      <c r="J18" s="3" t="s">
        <v>41</v>
      </c>
      <c r="K18" s="3" t="s">
        <v>121</v>
      </c>
      <c r="L18" s="3" t="s">
        <v>48</v>
      </c>
      <c r="M18" s="4">
        <v>415000</v>
      </c>
      <c r="N18" s="4">
        <v>2250</v>
      </c>
      <c r="O18" s="4">
        <f t="shared" si="0"/>
        <v>933750000</v>
      </c>
      <c r="P18" s="26" t="s">
        <v>70</v>
      </c>
      <c r="Q18" s="3"/>
      <c r="R18" s="1">
        <f t="shared" si="1"/>
        <v>12</v>
      </c>
      <c r="S18" s="4">
        <v>100000</v>
      </c>
      <c r="T18" s="4"/>
      <c r="U18" s="4"/>
      <c r="V18" s="4"/>
      <c r="W18" s="4"/>
      <c r="X18" s="4"/>
      <c r="Y18" s="4">
        <v>150000</v>
      </c>
      <c r="Z18" s="4">
        <v>50000</v>
      </c>
      <c r="AA18" s="4"/>
      <c r="AB18" s="4"/>
      <c r="AC18" s="4">
        <v>95000</v>
      </c>
      <c r="AD18" s="4"/>
      <c r="AE18" s="4"/>
      <c r="AF18" s="4"/>
      <c r="AG18" s="4"/>
      <c r="AH18" s="4"/>
      <c r="AI18" s="4">
        <v>20000</v>
      </c>
      <c r="AJ18" s="4"/>
      <c r="AK18" s="4"/>
    </row>
    <row r="19" spans="1:37" s="6" customFormat="1" ht="45">
      <c r="A19" s="1">
        <f t="shared" si="2"/>
        <v>13</v>
      </c>
      <c r="B19" s="1">
        <v>14</v>
      </c>
      <c r="C19" s="2" t="s">
        <v>122</v>
      </c>
      <c r="D19" s="3" t="s">
        <v>123</v>
      </c>
      <c r="E19" s="3" t="s">
        <v>124</v>
      </c>
      <c r="F19" s="3" t="s">
        <v>48</v>
      </c>
      <c r="G19" s="3" t="s">
        <v>125</v>
      </c>
      <c r="H19" s="3" t="s">
        <v>126</v>
      </c>
      <c r="I19" s="25" t="s">
        <v>127</v>
      </c>
      <c r="J19" s="3" t="s">
        <v>41</v>
      </c>
      <c r="K19" s="3" t="s">
        <v>128</v>
      </c>
      <c r="L19" s="3" t="s">
        <v>48</v>
      </c>
      <c r="M19" s="4">
        <v>75000</v>
      </c>
      <c r="N19" s="4">
        <v>2499</v>
      </c>
      <c r="O19" s="4">
        <f t="shared" si="0"/>
        <v>187425000</v>
      </c>
      <c r="P19" s="26" t="s">
        <v>129</v>
      </c>
      <c r="Q19" s="3"/>
      <c r="R19" s="1">
        <f t="shared" si="1"/>
        <v>13</v>
      </c>
      <c r="S19" s="4"/>
      <c r="T19" s="4">
        <v>20000</v>
      </c>
      <c r="U19" s="4"/>
      <c r="V19" s="4"/>
      <c r="W19" s="4">
        <v>40000</v>
      </c>
      <c r="X19" s="4"/>
      <c r="Y19" s="4"/>
      <c r="Z19" s="4"/>
      <c r="AA19" s="4"/>
      <c r="AB19" s="4"/>
      <c r="AC19" s="4"/>
      <c r="AD19" s="4"/>
      <c r="AE19" s="4"/>
      <c r="AF19" s="4"/>
      <c r="AG19" s="4"/>
      <c r="AH19" s="4"/>
      <c r="AI19" s="4">
        <v>15000</v>
      </c>
      <c r="AJ19" s="4"/>
      <c r="AK19" s="4"/>
    </row>
    <row r="20" spans="1:37" s="6" customFormat="1" ht="48.75">
      <c r="A20" s="1">
        <f t="shared" si="2"/>
        <v>14</v>
      </c>
      <c r="B20" s="1">
        <v>15</v>
      </c>
      <c r="C20" s="2" t="s">
        <v>130</v>
      </c>
      <c r="D20" s="3" t="s">
        <v>131</v>
      </c>
      <c r="E20" s="3" t="s">
        <v>132</v>
      </c>
      <c r="F20" s="3" t="s">
        <v>117</v>
      </c>
      <c r="G20" s="3" t="s">
        <v>133</v>
      </c>
      <c r="H20" s="3" t="s">
        <v>134</v>
      </c>
      <c r="I20" s="25" t="s">
        <v>135</v>
      </c>
      <c r="J20" s="3" t="s">
        <v>41</v>
      </c>
      <c r="K20" s="3" t="s">
        <v>136</v>
      </c>
      <c r="L20" s="3" t="s">
        <v>48</v>
      </c>
      <c r="M20" s="4">
        <v>410000</v>
      </c>
      <c r="N20" s="4">
        <v>1428</v>
      </c>
      <c r="O20" s="4">
        <f t="shared" si="0"/>
        <v>585480000</v>
      </c>
      <c r="P20" s="26" t="s">
        <v>137</v>
      </c>
      <c r="Q20" s="3"/>
      <c r="R20" s="1">
        <f t="shared" si="1"/>
        <v>14</v>
      </c>
      <c r="S20" s="4"/>
      <c r="T20" s="4">
        <v>40000</v>
      </c>
      <c r="U20" s="4"/>
      <c r="V20" s="4"/>
      <c r="W20" s="4">
        <v>50000</v>
      </c>
      <c r="X20" s="4"/>
      <c r="Y20" s="4">
        <v>30000</v>
      </c>
      <c r="Z20" s="4"/>
      <c r="AA20" s="4">
        <v>20000</v>
      </c>
      <c r="AB20" s="4">
        <v>50000</v>
      </c>
      <c r="AC20" s="4">
        <v>120000</v>
      </c>
      <c r="AD20" s="4"/>
      <c r="AE20" s="4"/>
      <c r="AF20" s="4">
        <v>100000</v>
      </c>
      <c r="AG20" s="4"/>
      <c r="AH20" s="4"/>
      <c r="AI20" s="4"/>
      <c r="AJ20" s="4"/>
      <c r="AK20" s="4"/>
    </row>
    <row r="21" spans="1:37" s="6" customFormat="1" ht="39">
      <c r="A21" s="1">
        <f t="shared" si="2"/>
        <v>15</v>
      </c>
      <c r="B21" s="1">
        <v>16</v>
      </c>
      <c r="C21" s="2" t="s">
        <v>138</v>
      </c>
      <c r="D21" s="3" t="s">
        <v>139</v>
      </c>
      <c r="E21" s="3" t="s">
        <v>140</v>
      </c>
      <c r="F21" s="3" t="s">
        <v>48</v>
      </c>
      <c r="G21" s="3" t="s">
        <v>141</v>
      </c>
      <c r="H21" s="3" t="s">
        <v>142</v>
      </c>
      <c r="I21" s="25" t="s">
        <v>143</v>
      </c>
      <c r="J21" s="3" t="s">
        <v>41</v>
      </c>
      <c r="K21" s="3" t="s">
        <v>144</v>
      </c>
      <c r="L21" s="3" t="s">
        <v>48</v>
      </c>
      <c r="M21" s="4">
        <v>1460000</v>
      </c>
      <c r="N21" s="4">
        <v>294</v>
      </c>
      <c r="O21" s="4">
        <f t="shared" si="0"/>
        <v>429240000</v>
      </c>
      <c r="P21" s="26" t="s">
        <v>145</v>
      </c>
      <c r="Q21" s="3"/>
      <c r="R21" s="1">
        <f t="shared" si="1"/>
        <v>15</v>
      </c>
      <c r="S21" s="4">
        <v>100000</v>
      </c>
      <c r="T21" s="4">
        <v>50000</v>
      </c>
      <c r="U21" s="4"/>
      <c r="V21" s="4"/>
      <c r="W21" s="4">
        <v>100000</v>
      </c>
      <c r="X21" s="4"/>
      <c r="Y21" s="4">
        <v>80000</v>
      </c>
      <c r="Z21" s="4">
        <v>250000</v>
      </c>
      <c r="AA21" s="4">
        <v>50000</v>
      </c>
      <c r="AB21" s="4">
        <v>450000</v>
      </c>
      <c r="AC21" s="4"/>
      <c r="AD21" s="4"/>
      <c r="AE21" s="4">
        <v>90000</v>
      </c>
      <c r="AF21" s="4">
        <v>200000</v>
      </c>
      <c r="AG21" s="4">
        <v>30000</v>
      </c>
      <c r="AH21" s="4">
        <v>50000</v>
      </c>
      <c r="AI21" s="4"/>
      <c r="AJ21" s="4"/>
      <c r="AK21" s="4">
        <v>10000</v>
      </c>
    </row>
    <row r="22" spans="1:37" s="6" customFormat="1" ht="36">
      <c r="A22" s="1">
        <f t="shared" si="2"/>
        <v>16</v>
      </c>
      <c r="B22" s="1">
        <v>17</v>
      </c>
      <c r="C22" s="2" t="s">
        <v>146</v>
      </c>
      <c r="D22" s="3" t="s">
        <v>139</v>
      </c>
      <c r="E22" s="3" t="s">
        <v>147</v>
      </c>
      <c r="F22" s="3" t="s">
        <v>148</v>
      </c>
      <c r="G22" s="3" t="s">
        <v>149</v>
      </c>
      <c r="H22" s="3" t="s">
        <v>150</v>
      </c>
      <c r="I22" s="25" t="s">
        <v>151</v>
      </c>
      <c r="J22" s="3" t="s">
        <v>41</v>
      </c>
      <c r="K22" s="3" t="s">
        <v>152</v>
      </c>
      <c r="L22" s="3" t="s">
        <v>43</v>
      </c>
      <c r="M22" s="4">
        <v>1480000</v>
      </c>
      <c r="N22" s="4">
        <v>760</v>
      </c>
      <c r="O22" s="4">
        <f t="shared" si="0"/>
        <v>1124800000</v>
      </c>
      <c r="P22" s="26" t="s">
        <v>153</v>
      </c>
      <c r="Q22" s="3"/>
      <c r="R22" s="1">
        <f t="shared" si="1"/>
        <v>16</v>
      </c>
      <c r="S22" s="4"/>
      <c r="T22" s="4">
        <v>500000</v>
      </c>
      <c r="U22" s="4"/>
      <c r="V22" s="4"/>
      <c r="W22" s="4"/>
      <c r="X22" s="4"/>
      <c r="Y22" s="4">
        <v>200000</v>
      </c>
      <c r="Z22" s="4">
        <v>350000</v>
      </c>
      <c r="AA22" s="4"/>
      <c r="AB22" s="4"/>
      <c r="AC22" s="4">
        <v>430000</v>
      </c>
      <c r="AD22" s="4"/>
      <c r="AE22" s="4"/>
      <c r="AF22" s="4"/>
      <c r="AG22" s="4"/>
      <c r="AH22" s="4"/>
      <c r="AI22" s="4"/>
      <c r="AJ22" s="4"/>
      <c r="AK22" s="4"/>
    </row>
    <row r="23" spans="1:37" s="6" customFormat="1" ht="45">
      <c r="A23" s="1">
        <f t="shared" si="2"/>
        <v>17</v>
      </c>
      <c r="B23" s="1">
        <v>18</v>
      </c>
      <c r="C23" s="2" t="s">
        <v>154</v>
      </c>
      <c r="D23" s="3" t="s">
        <v>139</v>
      </c>
      <c r="E23" s="3" t="s">
        <v>155</v>
      </c>
      <c r="F23" s="3" t="s">
        <v>37</v>
      </c>
      <c r="G23" s="3" t="s">
        <v>156</v>
      </c>
      <c r="H23" s="3" t="s">
        <v>157</v>
      </c>
      <c r="I23" s="25" t="s">
        <v>158</v>
      </c>
      <c r="J23" s="3" t="s">
        <v>41</v>
      </c>
      <c r="K23" s="3" t="s">
        <v>159</v>
      </c>
      <c r="L23" s="3" t="s">
        <v>43</v>
      </c>
      <c r="M23" s="4">
        <v>880000</v>
      </c>
      <c r="N23" s="4">
        <v>944</v>
      </c>
      <c r="O23" s="4">
        <f t="shared" si="0"/>
        <v>830720000</v>
      </c>
      <c r="P23" s="26" t="s">
        <v>160</v>
      </c>
      <c r="Q23" s="3"/>
      <c r="R23" s="1">
        <f t="shared" si="1"/>
        <v>17</v>
      </c>
      <c r="S23" s="4">
        <v>80000</v>
      </c>
      <c r="T23" s="4">
        <v>200000</v>
      </c>
      <c r="U23" s="4"/>
      <c r="V23" s="4"/>
      <c r="W23" s="4"/>
      <c r="X23" s="4"/>
      <c r="Y23" s="4">
        <v>200000</v>
      </c>
      <c r="Z23" s="4"/>
      <c r="AA23" s="4"/>
      <c r="AB23" s="4"/>
      <c r="AC23" s="4"/>
      <c r="AD23" s="4"/>
      <c r="AE23" s="4"/>
      <c r="AF23" s="4">
        <v>100000</v>
      </c>
      <c r="AG23" s="4">
        <v>150000</v>
      </c>
      <c r="AH23" s="4">
        <v>150000</v>
      </c>
      <c r="AI23" s="4"/>
      <c r="AJ23" s="4"/>
      <c r="AK23" s="4"/>
    </row>
    <row r="24" spans="1:37" s="6" customFormat="1" ht="45">
      <c r="A24" s="1">
        <f t="shared" si="2"/>
        <v>18</v>
      </c>
      <c r="B24" s="1">
        <v>19</v>
      </c>
      <c r="C24" s="2" t="s">
        <v>161</v>
      </c>
      <c r="D24" s="3" t="s">
        <v>162</v>
      </c>
      <c r="E24" s="3" t="s">
        <v>1167</v>
      </c>
      <c r="F24" s="3" t="s">
        <v>48</v>
      </c>
      <c r="G24" s="3" t="s">
        <v>163</v>
      </c>
      <c r="H24" s="3" t="s">
        <v>164</v>
      </c>
      <c r="I24" s="25" t="s">
        <v>165</v>
      </c>
      <c r="J24" s="3" t="s">
        <v>41</v>
      </c>
      <c r="K24" s="3" t="s">
        <v>166</v>
      </c>
      <c r="L24" s="3" t="s">
        <v>48</v>
      </c>
      <c r="M24" s="4">
        <v>720000</v>
      </c>
      <c r="N24" s="4">
        <v>510</v>
      </c>
      <c r="O24" s="4">
        <f t="shared" si="0"/>
        <v>367200000</v>
      </c>
      <c r="P24" s="26" t="s">
        <v>167</v>
      </c>
      <c r="Q24" s="3"/>
      <c r="R24" s="1">
        <f t="shared" si="1"/>
        <v>18</v>
      </c>
      <c r="S24" s="4">
        <v>100000</v>
      </c>
      <c r="T24" s="4"/>
      <c r="U24" s="4"/>
      <c r="V24" s="4"/>
      <c r="W24" s="4">
        <v>40000</v>
      </c>
      <c r="X24" s="4">
        <v>100000</v>
      </c>
      <c r="Y24" s="4"/>
      <c r="Z24" s="4">
        <v>50000</v>
      </c>
      <c r="AA24" s="4"/>
      <c r="AB24" s="4">
        <v>120000</v>
      </c>
      <c r="AC24" s="4"/>
      <c r="AD24" s="4">
        <v>50000</v>
      </c>
      <c r="AE24" s="4">
        <v>60000</v>
      </c>
      <c r="AF24" s="4">
        <v>100000</v>
      </c>
      <c r="AG24" s="4"/>
      <c r="AH24" s="4">
        <v>100000</v>
      </c>
      <c r="AI24" s="4"/>
      <c r="AJ24" s="4"/>
      <c r="AK24" s="4"/>
    </row>
    <row r="25" spans="1:37" s="6" customFormat="1" ht="39">
      <c r="A25" s="1">
        <f t="shared" si="2"/>
        <v>19</v>
      </c>
      <c r="B25" s="1">
        <v>22</v>
      </c>
      <c r="C25" s="2" t="s">
        <v>168</v>
      </c>
      <c r="D25" s="3" t="s">
        <v>169</v>
      </c>
      <c r="E25" s="3" t="s">
        <v>170</v>
      </c>
      <c r="F25" s="3" t="s">
        <v>48</v>
      </c>
      <c r="G25" s="3" t="s">
        <v>171</v>
      </c>
      <c r="H25" s="3" t="s">
        <v>172</v>
      </c>
      <c r="I25" s="25" t="s">
        <v>173</v>
      </c>
      <c r="J25" s="3" t="s">
        <v>41</v>
      </c>
      <c r="K25" s="3" t="s">
        <v>52</v>
      </c>
      <c r="L25" s="3" t="s">
        <v>48</v>
      </c>
      <c r="M25" s="4">
        <v>700000</v>
      </c>
      <c r="N25" s="4">
        <v>1680</v>
      </c>
      <c r="O25" s="4">
        <f t="shared" si="0"/>
        <v>1176000000</v>
      </c>
      <c r="P25" s="26" t="s">
        <v>173</v>
      </c>
      <c r="Q25" s="3"/>
      <c r="R25" s="1">
        <f t="shared" si="1"/>
        <v>19</v>
      </c>
      <c r="S25" s="4">
        <v>10000</v>
      </c>
      <c r="T25" s="4">
        <v>100000</v>
      </c>
      <c r="U25" s="4"/>
      <c r="V25" s="4"/>
      <c r="W25" s="4">
        <v>40000</v>
      </c>
      <c r="X25" s="4"/>
      <c r="Y25" s="4">
        <v>100000</v>
      </c>
      <c r="Z25" s="4">
        <v>50000</v>
      </c>
      <c r="AA25" s="4">
        <v>20000</v>
      </c>
      <c r="AB25" s="4">
        <v>200000</v>
      </c>
      <c r="AC25" s="4"/>
      <c r="AD25" s="4"/>
      <c r="AE25" s="4">
        <v>30000</v>
      </c>
      <c r="AF25" s="4">
        <v>50000</v>
      </c>
      <c r="AG25" s="4"/>
      <c r="AH25" s="4">
        <v>100000</v>
      </c>
      <c r="AI25" s="4"/>
      <c r="AJ25" s="4"/>
      <c r="AK25" s="4"/>
    </row>
    <row r="26" spans="1:37" s="6" customFormat="1" ht="48.75">
      <c r="A26" s="1">
        <f t="shared" si="2"/>
        <v>20</v>
      </c>
      <c r="B26" s="1">
        <v>23</v>
      </c>
      <c r="C26" s="2" t="s">
        <v>174</v>
      </c>
      <c r="D26" s="3" t="s">
        <v>175</v>
      </c>
      <c r="E26" s="3" t="s">
        <v>176</v>
      </c>
      <c r="F26" s="3" t="s">
        <v>109</v>
      </c>
      <c r="G26" s="3" t="s">
        <v>177</v>
      </c>
      <c r="H26" s="3" t="s">
        <v>178</v>
      </c>
      <c r="I26" s="25" t="s">
        <v>179</v>
      </c>
      <c r="J26" s="3" t="s">
        <v>180</v>
      </c>
      <c r="K26" s="3" t="s">
        <v>181</v>
      </c>
      <c r="L26" s="3" t="s">
        <v>69</v>
      </c>
      <c r="M26" s="4">
        <v>1340000</v>
      </c>
      <c r="N26" s="4">
        <v>349</v>
      </c>
      <c r="O26" s="4">
        <f t="shared" si="0"/>
        <v>467660000</v>
      </c>
      <c r="P26" s="26" t="s">
        <v>182</v>
      </c>
      <c r="Q26" s="3"/>
      <c r="R26" s="1">
        <f t="shared" si="1"/>
        <v>20</v>
      </c>
      <c r="S26" s="4"/>
      <c r="T26" s="4">
        <v>500000</v>
      </c>
      <c r="U26" s="4"/>
      <c r="V26" s="4">
        <v>100000</v>
      </c>
      <c r="W26" s="4"/>
      <c r="X26" s="4">
        <v>100000</v>
      </c>
      <c r="Y26" s="4">
        <v>200000</v>
      </c>
      <c r="Z26" s="4">
        <v>150000</v>
      </c>
      <c r="AA26" s="4"/>
      <c r="AB26" s="4"/>
      <c r="AC26" s="4"/>
      <c r="AD26" s="4"/>
      <c r="AE26" s="4"/>
      <c r="AF26" s="4"/>
      <c r="AG26" s="4"/>
      <c r="AH26" s="4">
        <v>60000</v>
      </c>
      <c r="AI26" s="4">
        <v>200000</v>
      </c>
      <c r="AJ26" s="4">
        <v>30000</v>
      </c>
      <c r="AK26" s="4"/>
    </row>
    <row r="27" spans="1:37" s="6" customFormat="1" ht="48.75">
      <c r="A27" s="1">
        <f t="shared" si="2"/>
        <v>21</v>
      </c>
      <c r="B27" s="1">
        <v>24</v>
      </c>
      <c r="C27" s="2" t="s">
        <v>183</v>
      </c>
      <c r="D27" s="3" t="s">
        <v>175</v>
      </c>
      <c r="E27" s="3" t="s">
        <v>184</v>
      </c>
      <c r="F27" s="3" t="s">
        <v>48</v>
      </c>
      <c r="G27" s="3" t="s">
        <v>185</v>
      </c>
      <c r="H27" s="3" t="s">
        <v>186</v>
      </c>
      <c r="I27" s="25" t="s">
        <v>187</v>
      </c>
      <c r="J27" s="3" t="s">
        <v>41</v>
      </c>
      <c r="K27" s="3" t="s">
        <v>188</v>
      </c>
      <c r="L27" s="3" t="s">
        <v>48</v>
      </c>
      <c r="M27" s="4">
        <v>1460000</v>
      </c>
      <c r="N27" s="4">
        <v>825</v>
      </c>
      <c r="O27" s="4">
        <f t="shared" si="0"/>
        <v>1204500000</v>
      </c>
      <c r="P27" s="26" t="s">
        <v>70</v>
      </c>
      <c r="Q27" s="3"/>
      <c r="R27" s="1">
        <f t="shared" si="1"/>
        <v>21</v>
      </c>
      <c r="S27" s="4">
        <v>250000</v>
      </c>
      <c r="T27" s="4">
        <v>200000</v>
      </c>
      <c r="U27" s="4"/>
      <c r="V27" s="4"/>
      <c r="W27" s="4">
        <v>50000</v>
      </c>
      <c r="X27" s="4"/>
      <c r="Y27" s="4">
        <v>200000</v>
      </c>
      <c r="Z27" s="4">
        <v>20000</v>
      </c>
      <c r="AA27" s="4">
        <v>50000</v>
      </c>
      <c r="AB27" s="4"/>
      <c r="AC27" s="4"/>
      <c r="AD27" s="4"/>
      <c r="AE27" s="4">
        <v>140000</v>
      </c>
      <c r="AF27" s="4">
        <v>300000</v>
      </c>
      <c r="AG27" s="4"/>
      <c r="AH27" s="4">
        <v>250000</v>
      </c>
      <c r="AI27" s="4"/>
      <c r="AJ27" s="4"/>
      <c r="AK27" s="4"/>
    </row>
    <row r="28" spans="1:37" s="6" customFormat="1" ht="48.75">
      <c r="A28" s="1">
        <f t="shared" si="2"/>
        <v>22</v>
      </c>
      <c r="B28" s="1">
        <v>25</v>
      </c>
      <c r="C28" s="2" t="s">
        <v>189</v>
      </c>
      <c r="D28" s="3" t="s">
        <v>190</v>
      </c>
      <c r="E28" s="3" t="s">
        <v>191</v>
      </c>
      <c r="F28" s="3" t="s">
        <v>37</v>
      </c>
      <c r="G28" s="3" t="s">
        <v>192</v>
      </c>
      <c r="H28" s="3" t="s">
        <v>193</v>
      </c>
      <c r="I28" s="25" t="s">
        <v>173</v>
      </c>
      <c r="J28" s="3" t="s">
        <v>41</v>
      </c>
      <c r="K28" s="3" t="s">
        <v>194</v>
      </c>
      <c r="L28" s="3" t="s">
        <v>43</v>
      </c>
      <c r="M28" s="4">
        <v>4155000</v>
      </c>
      <c r="N28" s="4">
        <v>462</v>
      </c>
      <c r="O28" s="4">
        <f t="shared" si="0"/>
        <v>1919610000</v>
      </c>
      <c r="P28" s="26" t="s">
        <v>173</v>
      </c>
      <c r="Q28" s="3"/>
      <c r="R28" s="1">
        <f t="shared" si="1"/>
        <v>22</v>
      </c>
      <c r="S28" s="4">
        <v>1200000</v>
      </c>
      <c r="T28" s="4">
        <v>400000</v>
      </c>
      <c r="U28" s="4"/>
      <c r="V28" s="4"/>
      <c r="W28" s="4">
        <v>1500000</v>
      </c>
      <c r="X28" s="4">
        <v>100000</v>
      </c>
      <c r="Y28" s="4">
        <v>500000</v>
      </c>
      <c r="Z28" s="4"/>
      <c r="AA28" s="4">
        <v>30000</v>
      </c>
      <c r="AB28" s="4">
        <v>150000</v>
      </c>
      <c r="AC28" s="4"/>
      <c r="AD28" s="4">
        <v>75000</v>
      </c>
      <c r="AE28" s="4"/>
      <c r="AF28" s="4">
        <v>100000</v>
      </c>
      <c r="AG28" s="4">
        <v>100000</v>
      </c>
      <c r="AH28" s="4"/>
      <c r="AI28" s="4"/>
      <c r="AJ28" s="4"/>
      <c r="AK28" s="4"/>
    </row>
    <row r="29" spans="1:37" s="6" customFormat="1" ht="39">
      <c r="A29" s="1">
        <f t="shared" si="2"/>
        <v>23</v>
      </c>
      <c r="B29" s="1">
        <v>26</v>
      </c>
      <c r="C29" s="2" t="s">
        <v>195</v>
      </c>
      <c r="D29" s="3" t="s">
        <v>196</v>
      </c>
      <c r="E29" s="3" t="s">
        <v>197</v>
      </c>
      <c r="F29" s="3" t="s">
        <v>48</v>
      </c>
      <c r="G29" s="3" t="s">
        <v>198</v>
      </c>
      <c r="H29" s="3" t="s">
        <v>199</v>
      </c>
      <c r="I29" s="25" t="s">
        <v>158</v>
      </c>
      <c r="J29" s="3" t="s">
        <v>41</v>
      </c>
      <c r="K29" s="3" t="s">
        <v>200</v>
      </c>
      <c r="L29" s="3" t="s">
        <v>48</v>
      </c>
      <c r="M29" s="4">
        <v>2335000</v>
      </c>
      <c r="N29" s="4">
        <v>1950</v>
      </c>
      <c r="O29" s="4">
        <f t="shared" si="0"/>
        <v>4553250000</v>
      </c>
      <c r="P29" s="26" t="s">
        <v>153</v>
      </c>
      <c r="Q29" s="3"/>
      <c r="R29" s="1">
        <f t="shared" si="1"/>
        <v>23</v>
      </c>
      <c r="S29" s="4">
        <v>140000</v>
      </c>
      <c r="T29" s="4">
        <v>800000</v>
      </c>
      <c r="U29" s="4"/>
      <c r="V29" s="4">
        <v>50000</v>
      </c>
      <c r="W29" s="4">
        <v>30000</v>
      </c>
      <c r="X29" s="4">
        <v>100000</v>
      </c>
      <c r="Y29" s="4">
        <v>250000</v>
      </c>
      <c r="Z29" s="4">
        <v>250000</v>
      </c>
      <c r="AA29" s="4">
        <v>100000</v>
      </c>
      <c r="AB29" s="4"/>
      <c r="AC29" s="4">
        <v>135000</v>
      </c>
      <c r="AD29" s="4"/>
      <c r="AE29" s="4"/>
      <c r="AF29" s="4">
        <v>100000</v>
      </c>
      <c r="AG29" s="4">
        <v>50000</v>
      </c>
      <c r="AH29" s="4">
        <v>300000</v>
      </c>
      <c r="AI29" s="4">
        <v>10000</v>
      </c>
      <c r="AJ29" s="4">
        <v>20000</v>
      </c>
      <c r="AK29" s="4"/>
    </row>
    <row r="30" spans="1:37" s="6" customFormat="1" ht="29.25">
      <c r="A30" s="1">
        <f t="shared" si="2"/>
        <v>24</v>
      </c>
      <c r="B30" s="1">
        <v>27</v>
      </c>
      <c r="C30" s="2" t="s">
        <v>201</v>
      </c>
      <c r="D30" s="3" t="s">
        <v>202</v>
      </c>
      <c r="E30" s="3" t="s">
        <v>203</v>
      </c>
      <c r="F30" s="3" t="s">
        <v>48</v>
      </c>
      <c r="G30" s="3" t="s">
        <v>204</v>
      </c>
      <c r="H30" s="3" t="s">
        <v>205</v>
      </c>
      <c r="I30" s="25" t="s">
        <v>112</v>
      </c>
      <c r="J30" s="3" t="s">
        <v>41</v>
      </c>
      <c r="K30" s="3" t="s">
        <v>206</v>
      </c>
      <c r="L30" s="3" t="s">
        <v>48</v>
      </c>
      <c r="M30" s="4">
        <v>640000</v>
      </c>
      <c r="N30" s="4">
        <v>2150</v>
      </c>
      <c r="O30" s="4">
        <f t="shared" si="0"/>
        <v>1376000000</v>
      </c>
      <c r="P30" s="26" t="s">
        <v>44</v>
      </c>
      <c r="Q30" s="3"/>
      <c r="R30" s="1">
        <f t="shared" si="1"/>
        <v>24</v>
      </c>
      <c r="S30" s="4">
        <v>200000</v>
      </c>
      <c r="T30" s="4">
        <v>20000</v>
      </c>
      <c r="U30" s="4"/>
      <c r="V30" s="4"/>
      <c r="W30" s="4"/>
      <c r="X30" s="4"/>
      <c r="Y30" s="4">
        <v>100000</v>
      </c>
      <c r="Z30" s="4">
        <v>150000</v>
      </c>
      <c r="AA30" s="4">
        <v>100000</v>
      </c>
      <c r="AB30" s="4"/>
      <c r="AC30" s="4"/>
      <c r="AD30" s="4"/>
      <c r="AE30" s="4"/>
      <c r="AF30" s="4">
        <v>50000</v>
      </c>
      <c r="AG30" s="4"/>
      <c r="AH30" s="4"/>
      <c r="AI30" s="4">
        <v>20000</v>
      </c>
      <c r="AJ30" s="4"/>
      <c r="AK30" s="4"/>
    </row>
    <row r="31" spans="1:37" s="6" customFormat="1" ht="68.25">
      <c r="A31" s="1">
        <f t="shared" si="2"/>
        <v>25</v>
      </c>
      <c r="B31" s="1">
        <v>28</v>
      </c>
      <c r="C31" s="2" t="s">
        <v>207</v>
      </c>
      <c r="D31" s="3" t="s">
        <v>208</v>
      </c>
      <c r="E31" s="3" t="s">
        <v>209</v>
      </c>
      <c r="F31" s="3" t="s">
        <v>48</v>
      </c>
      <c r="G31" s="3" t="s">
        <v>210</v>
      </c>
      <c r="H31" s="3" t="s">
        <v>211</v>
      </c>
      <c r="I31" s="25" t="s">
        <v>212</v>
      </c>
      <c r="J31" s="3" t="s">
        <v>41</v>
      </c>
      <c r="K31" s="3" t="s">
        <v>52</v>
      </c>
      <c r="L31" s="3" t="s">
        <v>48</v>
      </c>
      <c r="M31" s="4">
        <v>615000</v>
      </c>
      <c r="N31" s="4">
        <v>680</v>
      </c>
      <c r="O31" s="4">
        <f t="shared" si="0"/>
        <v>418200000</v>
      </c>
      <c r="P31" s="26" t="s">
        <v>213</v>
      </c>
      <c r="Q31" s="3"/>
      <c r="R31" s="1">
        <f t="shared" si="1"/>
        <v>25</v>
      </c>
      <c r="S31" s="4">
        <v>100000</v>
      </c>
      <c r="T31" s="4">
        <v>20000</v>
      </c>
      <c r="U31" s="4"/>
      <c r="V31" s="4"/>
      <c r="W31" s="4"/>
      <c r="X31" s="4"/>
      <c r="Y31" s="4">
        <v>100000</v>
      </c>
      <c r="Z31" s="4">
        <v>100000</v>
      </c>
      <c r="AA31" s="4">
        <v>150000</v>
      </c>
      <c r="AB31" s="4"/>
      <c r="AC31" s="4">
        <v>45000</v>
      </c>
      <c r="AD31" s="4">
        <v>50000</v>
      </c>
      <c r="AE31" s="4"/>
      <c r="AF31" s="4"/>
      <c r="AG31" s="4">
        <v>50000</v>
      </c>
      <c r="AH31" s="4"/>
      <c r="AI31" s="4"/>
      <c r="AJ31" s="4"/>
      <c r="AK31" s="4"/>
    </row>
    <row r="32" spans="1:37" s="6" customFormat="1" ht="58.5">
      <c r="A32" s="1">
        <f t="shared" si="2"/>
        <v>26</v>
      </c>
      <c r="B32" s="1">
        <v>29</v>
      </c>
      <c r="C32" s="2" t="s">
        <v>214</v>
      </c>
      <c r="D32" s="3" t="s">
        <v>215</v>
      </c>
      <c r="E32" s="3" t="s">
        <v>216</v>
      </c>
      <c r="F32" s="3" t="s">
        <v>117</v>
      </c>
      <c r="G32" s="3" t="s">
        <v>217</v>
      </c>
      <c r="H32" s="3" t="s">
        <v>1168</v>
      </c>
      <c r="I32" s="25" t="s">
        <v>158</v>
      </c>
      <c r="J32" s="3" t="s">
        <v>41</v>
      </c>
      <c r="K32" s="3" t="s">
        <v>200</v>
      </c>
      <c r="L32" s="3" t="s">
        <v>48</v>
      </c>
      <c r="M32" s="4">
        <v>740000</v>
      </c>
      <c r="N32" s="4">
        <v>1930</v>
      </c>
      <c r="O32" s="4">
        <f t="shared" si="0"/>
        <v>1428200000</v>
      </c>
      <c r="P32" s="26" t="s">
        <v>153</v>
      </c>
      <c r="Q32" s="3"/>
      <c r="R32" s="1">
        <f t="shared" si="1"/>
        <v>26</v>
      </c>
      <c r="S32" s="4">
        <v>10000</v>
      </c>
      <c r="T32" s="4">
        <v>100000</v>
      </c>
      <c r="U32" s="4"/>
      <c r="V32" s="4"/>
      <c r="W32" s="4"/>
      <c r="X32" s="4"/>
      <c r="Y32" s="4">
        <v>100000</v>
      </c>
      <c r="Z32" s="4">
        <v>180000</v>
      </c>
      <c r="AA32" s="4"/>
      <c r="AB32" s="4">
        <v>50000</v>
      </c>
      <c r="AC32" s="4">
        <v>130000</v>
      </c>
      <c r="AD32" s="4">
        <v>50000</v>
      </c>
      <c r="AE32" s="4"/>
      <c r="AF32" s="4">
        <v>60000</v>
      </c>
      <c r="AG32" s="4">
        <v>60000</v>
      </c>
      <c r="AH32" s="4"/>
      <c r="AI32" s="4"/>
      <c r="AJ32" s="4"/>
      <c r="AK32" s="4"/>
    </row>
    <row r="33" spans="1:37" s="6" customFormat="1" ht="45">
      <c r="A33" s="1">
        <f t="shared" si="2"/>
        <v>27</v>
      </c>
      <c r="B33" s="1">
        <v>30</v>
      </c>
      <c r="C33" s="2" t="s">
        <v>218</v>
      </c>
      <c r="D33" s="3" t="s">
        <v>219</v>
      </c>
      <c r="E33" s="3" t="s">
        <v>220</v>
      </c>
      <c r="F33" s="3" t="s">
        <v>48</v>
      </c>
      <c r="G33" s="3" t="s">
        <v>221</v>
      </c>
      <c r="H33" s="3" t="s">
        <v>222</v>
      </c>
      <c r="I33" s="25" t="s">
        <v>223</v>
      </c>
      <c r="J33" s="3" t="s">
        <v>41</v>
      </c>
      <c r="K33" s="3" t="s">
        <v>224</v>
      </c>
      <c r="L33" s="3" t="s">
        <v>48</v>
      </c>
      <c r="M33" s="4">
        <v>4320000</v>
      </c>
      <c r="N33" s="4">
        <v>235</v>
      </c>
      <c r="O33" s="4">
        <f t="shared" si="0"/>
        <v>1015200000</v>
      </c>
      <c r="P33" s="26" t="s">
        <v>225</v>
      </c>
      <c r="Q33" s="3"/>
      <c r="R33" s="1">
        <f t="shared" si="1"/>
        <v>27</v>
      </c>
      <c r="S33" s="4">
        <v>380000</v>
      </c>
      <c r="T33" s="4">
        <v>100000</v>
      </c>
      <c r="U33" s="4"/>
      <c r="V33" s="4"/>
      <c r="W33" s="4">
        <v>120000</v>
      </c>
      <c r="X33" s="4"/>
      <c r="Y33" s="4">
        <v>100000</v>
      </c>
      <c r="Z33" s="4">
        <v>200000</v>
      </c>
      <c r="AA33" s="4">
        <v>100000</v>
      </c>
      <c r="AB33" s="4">
        <v>970000</v>
      </c>
      <c r="AC33" s="4"/>
      <c r="AD33" s="4">
        <v>70000</v>
      </c>
      <c r="AE33" s="4">
        <v>250000</v>
      </c>
      <c r="AF33" s="4">
        <v>600000</v>
      </c>
      <c r="AG33" s="4">
        <v>200000</v>
      </c>
      <c r="AH33" s="4">
        <v>800000</v>
      </c>
      <c r="AI33" s="4">
        <v>400000</v>
      </c>
      <c r="AJ33" s="4">
        <v>30000</v>
      </c>
      <c r="AK33" s="4"/>
    </row>
    <row r="34" spans="1:37" s="6" customFormat="1" ht="88.5" customHeight="1">
      <c r="A34" s="1">
        <f t="shared" si="2"/>
        <v>28</v>
      </c>
      <c r="B34" s="1">
        <v>31</v>
      </c>
      <c r="C34" s="2" t="s">
        <v>226</v>
      </c>
      <c r="D34" s="3" t="s">
        <v>227</v>
      </c>
      <c r="E34" s="3" t="s">
        <v>228</v>
      </c>
      <c r="F34" s="3" t="s">
        <v>148</v>
      </c>
      <c r="G34" s="3" t="s">
        <v>229</v>
      </c>
      <c r="H34" s="3" t="s">
        <v>230</v>
      </c>
      <c r="I34" s="25" t="s">
        <v>231</v>
      </c>
      <c r="J34" s="3" t="s">
        <v>41</v>
      </c>
      <c r="K34" s="3" t="s">
        <v>232</v>
      </c>
      <c r="L34" s="3" t="s">
        <v>43</v>
      </c>
      <c r="M34" s="4">
        <v>2988000</v>
      </c>
      <c r="N34" s="4">
        <v>1000</v>
      </c>
      <c r="O34" s="4">
        <f t="shared" si="0"/>
        <v>2988000000</v>
      </c>
      <c r="P34" s="26" t="s">
        <v>88</v>
      </c>
      <c r="Q34" s="3"/>
      <c r="R34" s="1">
        <f t="shared" si="1"/>
        <v>28</v>
      </c>
      <c r="S34" s="4">
        <v>290000</v>
      </c>
      <c r="T34" s="4">
        <v>200000</v>
      </c>
      <c r="U34" s="4"/>
      <c r="V34" s="4"/>
      <c r="W34" s="4"/>
      <c r="X34" s="4">
        <v>250000</v>
      </c>
      <c r="Y34" s="4">
        <v>350000</v>
      </c>
      <c r="Z34" s="4">
        <v>200000</v>
      </c>
      <c r="AA34" s="4">
        <v>200000</v>
      </c>
      <c r="AB34" s="4">
        <v>200000</v>
      </c>
      <c r="AC34" s="4">
        <v>398000</v>
      </c>
      <c r="AD34" s="4"/>
      <c r="AE34" s="4"/>
      <c r="AF34" s="4">
        <v>200000</v>
      </c>
      <c r="AG34" s="4">
        <v>200000</v>
      </c>
      <c r="AH34" s="4">
        <v>500000</v>
      </c>
      <c r="AI34" s="4"/>
      <c r="AJ34" s="4"/>
      <c r="AK34" s="4"/>
    </row>
    <row r="35" spans="1:37" s="6" customFormat="1" ht="108.75" customHeight="1">
      <c r="A35" s="1">
        <f t="shared" si="2"/>
        <v>29</v>
      </c>
      <c r="B35" s="1">
        <v>32</v>
      </c>
      <c r="C35" s="2" t="s">
        <v>233</v>
      </c>
      <c r="D35" s="3" t="s">
        <v>234</v>
      </c>
      <c r="E35" s="3" t="s">
        <v>235</v>
      </c>
      <c r="F35" s="3" t="s">
        <v>48</v>
      </c>
      <c r="G35" s="3" t="s">
        <v>236</v>
      </c>
      <c r="H35" s="3" t="s">
        <v>237</v>
      </c>
      <c r="I35" s="25" t="s">
        <v>143</v>
      </c>
      <c r="J35" s="3" t="s">
        <v>41</v>
      </c>
      <c r="K35" s="3" t="s">
        <v>238</v>
      </c>
      <c r="L35" s="3" t="s">
        <v>48</v>
      </c>
      <c r="M35" s="4">
        <v>965000</v>
      </c>
      <c r="N35" s="4">
        <v>1260</v>
      </c>
      <c r="O35" s="4">
        <f t="shared" si="0"/>
        <v>1215900000</v>
      </c>
      <c r="P35" s="26" t="s">
        <v>145</v>
      </c>
      <c r="Q35" s="3"/>
      <c r="R35" s="1">
        <f t="shared" si="1"/>
        <v>29</v>
      </c>
      <c r="S35" s="4">
        <v>200000</v>
      </c>
      <c r="T35" s="4"/>
      <c r="U35" s="4"/>
      <c r="V35" s="4"/>
      <c r="W35" s="4">
        <v>60000</v>
      </c>
      <c r="X35" s="4">
        <v>250000</v>
      </c>
      <c r="Y35" s="4">
        <v>50000</v>
      </c>
      <c r="Z35" s="4">
        <v>50000</v>
      </c>
      <c r="AA35" s="4">
        <v>70000</v>
      </c>
      <c r="AB35" s="4"/>
      <c r="AC35" s="4"/>
      <c r="AD35" s="4"/>
      <c r="AE35" s="4">
        <v>170000</v>
      </c>
      <c r="AF35" s="4">
        <v>50000</v>
      </c>
      <c r="AG35" s="4"/>
      <c r="AH35" s="4"/>
      <c r="AI35" s="4">
        <v>20000</v>
      </c>
      <c r="AJ35" s="4">
        <v>40000</v>
      </c>
      <c r="AK35" s="4">
        <v>5000</v>
      </c>
    </row>
    <row r="36" spans="1:37" s="6" customFormat="1" ht="45">
      <c r="A36" s="1">
        <f t="shared" si="2"/>
        <v>30</v>
      </c>
      <c r="B36" s="1">
        <v>33</v>
      </c>
      <c r="C36" s="2" t="s">
        <v>239</v>
      </c>
      <c r="D36" s="3" t="s">
        <v>240</v>
      </c>
      <c r="E36" s="3" t="s">
        <v>241</v>
      </c>
      <c r="F36" s="3" t="s">
        <v>48</v>
      </c>
      <c r="G36" s="3" t="s">
        <v>242</v>
      </c>
      <c r="H36" s="3" t="s">
        <v>243</v>
      </c>
      <c r="I36" s="25" t="s">
        <v>212</v>
      </c>
      <c r="J36" s="3" t="s">
        <v>41</v>
      </c>
      <c r="K36" s="3" t="s">
        <v>244</v>
      </c>
      <c r="L36" s="3" t="s">
        <v>48</v>
      </c>
      <c r="M36" s="4">
        <v>903000</v>
      </c>
      <c r="N36" s="4">
        <v>315</v>
      </c>
      <c r="O36" s="4">
        <f t="shared" si="0"/>
        <v>284445000</v>
      </c>
      <c r="P36" s="26" t="s">
        <v>213</v>
      </c>
      <c r="Q36" s="3"/>
      <c r="R36" s="1">
        <f t="shared" si="1"/>
        <v>30</v>
      </c>
      <c r="S36" s="4">
        <v>240000</v>
      </c>
      <c r="T36" s="4">
        <v>100000</v>
      </c>
      <c r="U36" s="4"/>
      <c r="V36" s="4"/>
      <c r="W36" s="4"/>
      <c r="X36" s="4"/>
      <c r="Y36" s="4"/>
      <c r="Z36" s="4">
        <v>80000</v>
      </c>
      <c r="AA36" s="4"/>
      <c r="AB36" s="4">
        <v>80000</v>
      </c>
      <c r="AC36" s="4">
        <v>233000</v>
      </c>
      <c r="AD36" s="4">
        <v>50000</v>
      </c>
      <c r="AE36" s="4"/>
      <c r="AF36" s="4">
        <v>100000</v>
      </c>
      <c r="AG36" s="4"/>
      <c r="AH36" s="4"/>
      <c r="AI36" s="4"/>
      <c r="AJ36" s="4">
        <v>20000</v>
      </c>
      <c r="AK36" s="4"/>
    </row>
    <row r="37" spans="1:37" s="6" customFormat="1" ht="54">
      <c r="A37" s="1">
        <f t="shared" si="2"/>
        <v>31</v>
      </c>
      <c r="B37" s="1">
        <v>34</v>
      </c>
      <c r="C37" s="2" t="s">
        <v>245</v>
      </c>
      <c r="D37" s="3" t="s">
        <v>246</v>
      </c>
      <c r="E37" s="3" t="s">
        <v>247</v>
      </c>
      <c r="F37" s="3" t="s">
        <v>48</v>
      </c>
      <c r="G37" s="3" t="s">
        <v>248</v>
      </c>
      <c r="H37" s="3" t="s">
        <v>249</v>
      </c>
      <c r="I37" s="25" t="s">
        <v>1185</v>
      </c>
      <c r="J37" s="3" t="s">
        <v>41</v>
      </c>
      <c r="K37" s="3" t="s">
        <v>121</v>
      </c>
      <c r="L37" s="3" t="s">
        <v>48</v>
      </c>
      <c r="M37" s="4">
        <v>360000</v>
      </c>
      <c r="N37" s="4">
        <v>819</v>
      </c>
      <c r="O37" s="4">
        <f t="shared" si="0"/>
        <v>294840000</v>
      </c>
      <c r="P37" s="26" t="s">
        <v>250</v>
      </c>
      <c r="Q37" s="3"/>
      <c r="R37" s="1">
        <f t="shared" si="1"/>
        <v>31</v>
      </c>
      <c r="S37" s="4"/>
      <c r="T37" s="4"/>
      <c r="U37" s="4"/>
      <c r="V37" s="4"/>
      <c r="W37" s="4">
        <v>40000</v>
      </c>
      <c r="X37" s="4">
        <v>100000</v>
      </c>
      <c r="Y37" s="4">
        <v>20000</v>
      </c>
      <c r="Z37" s="4">
        <v>80000</v>
      </c>
      <c r="AA37" s="4"/>
      <c r="AB37" s="4">
        <v>40000</v>
      </c>
      <c r="AC37" s="4"/>
      <c r="AD37" s="4">
        <v>50000</v>
      </c>
      <c r="AE37" s="4"/>
      <c r="AF37" s="4"/>
      <c r="AG37" s="4"/>
      <c r="AH37" s="4">
        <v>30000</v>
      </c>
      <c r="AI37" s="4"/>
      <c r="AJ37" s="4"/>
      <c r="AK37" s="4"/>
    </row>
    <row r="38" spans="1:37" s="6" customFormat="1" ht="78">
      <c r="A38" s="1">
        <f t="shared" si="2"/>
        <v>32</v>
      </c>
      <c r="B38" s="1">
        <v>35</v>
      </c>
      <c r="C38" s="2" t="s">
        <v>251</v>
      </c>
      <c r="D38" s="3" t="s">
        <v>252</v>
      </c>
      <c r="E38" s="3" t="s">
        <v>1169</v>
      </c>
      <c r="F38" s="3" t="s">
        <v>48</v>
      </c>
      <c r="G38" s="3" t="s">
        <v>253</v>
      </c>
      <c r="H38" s="3" t="s">
        <v>254</v>
      </c>
      <c r="I38" s="25" t="s">
        <v>51</v>
      </c>
      <c r="J38" s="3" t="s">
        <v>41</v>
      </c>
      <c r="K38" s="3" t="s">
        <v>52</v>
      </c>
      <c r="L38" s="3" t="s">
        <v>48</v>
      </c>
      <c r="M38" s="4">
        <v>1030000</v>
      </c>
      <c r="N38" s="4">
        <v>740</v>
      </c>
      <c r="O38" s="4">
        <f t="shared" si="0"/>
        <v>762200000</v>
      </c>
      <c r="P38" s="26" t="s">
        <v>51</v>
      </c>
      <c r="Q38" s="3"/>
      <c r="R38" s="1">
        <f t="shared" si="1"/>
        <v>32</v>
      </c>
      <c r="S38" s="4">
        <v>50000</v>
      </c>
      <c r="T38" s="4">
        <v>30000</v>
      </c>
      <c r="U38" s="4"/>
      <c r="V38" s="4"/>
      <c r="W38" s="4">
        <v>100000</v>
      </c>
      <c r="X38" s="4"/>
      <c r="Y38" s="4">
        <v>150000</v>
      </c>
      <c r="Z38" s="4">
        <v>250000</v>
      </c>
      <c r="AA38" s="4">
        <v>150000</v>
      </c>
      <c r="AB38" s="4">
        <v>10000</v>
      </c>
      <c r="AC38" s="4">
        <v>130000</v>
      </c>
      <c r="AD38" s="4"/>
      <c r="AE38" s="4"/>
      <c r="AF38" s="4">
        <v>30000</v>
      </c>
      <c r="AG38" s="4">
        <v>30000</v>
      </c>
      <c r="AH38" s="4">
        <v>100000</v>
      </c>
      <c r="AI38" s="4"/>
      <c r="AJ38" s="4"/>
      <c r="AK38" s="4"/>
    </row>
    <row r="39" spans="1:37" s="6" customFormat="1" ht="48.75">
      <c r="A39" s="1">
        <f t="shared" si="2"/>
        <v>33</v>
      </c>
      <c r="B39" s="1">
        <v>36</v>
      </c>
      <c r="C39" s="2" t="s">
        <v>255</v>
      </c>
      <c r="D39" s="3" t="s">
        <v>256</v>
      </c>
      <c r="E39" s="3" t="s">
        <v>257</v>
      </c>
      <c r="F39" s="3" t="s">
        <v>48</v>
      </c>
      <c r="G39" s="3" t="s">
        <v>258</v>
      </c>
      <c r="H39" s="3" t="s">
        <v>259</v>
      </c>
      <c r="I39" s="25" t="s">
        <v>51</v>
      </c>
      <c r="J39" s="3" t="s">
        <v>41</v>
      </c>
      <c r="K39" s="3" t="s">
        <v>52</v>
      </c>
      <c r="L39" s="3" t="s">
        <v>48</v>
      </c>
      <c r="M39" s="4">
        <v>480000</v>
      </c>
      <c r="N39" s="4">
        <v>1200</v>
      </c>
      <c r="O39" s="4">
        <f t="shared" si="0"/>
        <v>576000000</v>
      </c>
      <c r="P39" s="26" t="s">
        <v>51</v>
      </c>
      <c r="Q39" s="3"/>
      <c r="R39" s="1">
        <f t="shared" si="1"/>
        <v>33</v>
      </c>
      <c r="S39" s="4"/>
      <c r="T39" s="4">
        <v>20000</v>
      </c>
      <c r="U39" s="4"/>
      <c r="V39" s="4"/>
      <c r="W39" s="4">
        <v>100000</v>
      </c>
      <c r="X39" s="4"/>
      <c r="Y39" s="4">
        <v>100000</v>
      </c>
      <c r="Z39" s="4">
        <v>180000</v>
      </c>
      <c r="AA39" s="4">
        <v>50000</v>
      </c>
      <c r="AB39" s="4"/>
      <c r="AC39" s="4"/>
      <c r="AD39" s="4"/>
      <c r="AE39" s="4"/>
      <c r="AF39" s="4"/>
      <c r="AG39" s="4"/>
      <c r="AH39" s="4">
        <v>20000</v>
      </c>
      <c r="AI39" s="4">
        <v>10000</v>
      </c>
      <c r="AJ39" s="4"/>
      <c r="AK39" s="4"/>
    </row>
    <row r="40" spans="1:37" s="6" customFormat="1" ht="54" customHeight="1">
      <c r="A40" s="1">
        <f t="shared" si="2"/>
        <v>34</v>
      </c>
      <c r="B40" s="1">
        <v>38</v>
      </c>
      <c r="C40" s="2" t="s">
        <v>260</v>
      </c>
      <c r="D40" s="3" t="s">
        <v>261</v>
      </c>
      <c r="E40" s="3" t="s">
        <v>262</v>
      </c>
      <c r="F40" s="3" t="s">
        <v>263</v>
      </c>
      <c r="G40" s="3" t="s">
        <v>264</v>
      </c>
      <c r="H40" s="3" t="s">
        <v>265</v>
      </c>
      <c r="I40" s="25" t="s">
        <v>266</v>
      </c>
      <c r="J40" s="3" t="s">
        <v>180</v>
      </c>
      <c r="K40" s="3" t="s">
        <v>267</v>
      </c>
      <c r="L40" s="3" t="s">
        <v>43</v>
      </c>
      <c r="M40" s="4">
        <v>3330000</v>
      </c>
      <c r="N40" s="4">
        <v>700</v>
      </c>
      <c r="O40" s="4">
        <f t="shared" si="0"/>
        <v>2331000000</v>
      </c>
      <c r="P40" s="26" t="s">
        <v>268</v>
      </c>
      <c r="Q40" s="3"/>
      <c r="R40" s="1">
        <f t="shared" si="1"/>
        <v>34</v>
      </c>
      <c r="S40" s="4">
        <v>780000</v>
      </c>
      <c r="T40" s="4"/>
      <c r="U40" s="4"/>
      <c r="V40" s="4"/>
      <c r="W40" s="4">
        <v>200000</v>
      </c>
      <c r="X40" s="4"/>
      <c r="Y40" s="4"/>
      <c r="Z40" s="4"/>
      <c r="AA40" s="4"/>
      <c r="AB40" s="4">
        <v>100000</v>
      </c>
      <c r="AC40" s="4"/>
      <c r="AD40" s="4"/>
      <c r="AE40" s="4">
        <v>900000</v>
      </c>
      <c r="AF40" s="4">
        <v>500000</v>
      </c>
      <c r="AG40" s="4"/>
      <c r="AH40" s="4">
        <v>800000</v>
      </c>
      <c r="AI40" s="4">
        <v>50000</v>
      </c>
      <c r="AJ40" s="4"/>
      <c r="AK40" s="4"/>
    </row>
    <row r="41" spans="1:37" s="6" customFormat="1" ht="60.75" customHeight="1">
      <c r="A41" s="1">
        <f t="shared" si="2"/>
        <v>35</v>
      </c>
      <c r="B41" s="1">
        <v>39</v>
      </c>
      <c r="C41" s="2" t="s">
        <v>269</v>
      </c>
      <c r="D41" s="3" t="s">
        <v>270</v>
      </c>
      <c r="E41" s="3" t="s">
        <v>271</v>
      </c>
      <c r="F41" s="3" t="s">
        <v>117</v>
      </c>
      <c r="G41" s="3" t="s">
        <v>272</v>
      </c>
      <c r="H41" s="3" t="s">
        <v>273</v>
      </c>
      <c r="I41" s="25" t="s">
        <v>274</v>
      </c>
      <c r="J41" s="3" t="s">
        <v>41</v>
      </c>
      <c r="K41" s="3" t="s">
        <v>87</v>
      </c>
      <c r="L41" s="3" t="s">
        <v>48</v>
      </c>
      <c r="M41" s="4">
        <v>4191000</v>
      </c>
      <c r="N41" s="4">
        <v>2150</v>
      </c>
      <c r="O41" s="4">
        <f t="shared" si="0"/>
        <v>9010650000</v>
      </c>
      <c r="P41" s="26" t="s">
        <v>70</v>
      </c>
      <c r="Q41" s="3"/>
      <c r="R41" s="1">
        <f t="shared" si="1"/>
        <v>35</v>
      </c>
      <c r="S41" s="4">
        <v>1750000</v>
      </c>
      <c r="T41" s="4">
        <v>200000</v>
      </c>
      <c r="U41" s="4"/>
      <c r="V41" s="4"/>
      <c r="W41" s="4">
        <v>120000</v>
      </c>
      <c r="X41" s="4">
        <v>100000</v>
      </c>
      <c r="Y41" s="4">
        <v>450000</v>
      </c>
      <c r="Z41" s="4">
        <v>800000</v>
      </c>
      <c r="AA41" s="4"/>
      <c r="AB41" s="4">
        <v>96000</v>
      </c>
      <c r="AC41" s="4">
        <v>185000</v>
      </c>
      <c r="AD41" s="4"/>
      <c r="AE41" s="4">
        <v>200000</v>
      </c>
      <c r="AF41" s="4">
        <v>250000</v>
      </c>
      <c r="AG41" s="4"/>
      <c r="AH41" s="4"/>
      <c r="AI41" s="4">
        <v>10000</v>
      </c>
      <c r="AJ41" s="4">
        <v>30000</v>
      </c>
      <c r="AK41" s="4"/>
    </row>
    <row r="42" spans="1:37" s="6" customFormat="1" ht="88.5" customHeight="1">
      <c r="A42" s="1">
        <f t="shared" si="2"/>
        <v>36</v>
      </c>
      <c r="B42" s="1">
        <v>40</v>
      </c>
      <c r="C42" s="2" t="s">
        <v>275</v>
      </c>
      <c r="D42" s="3" t="s">
        <v>276</v>
      </c>
      <c r="E42" s="3" t="s">
        <v>277</v>
      </c>
      <c r="F42" s="3" t="s">
        <v>117</v>
      </c>
      <c r="G42" s="3" t="s">
        <v>278</v>
      </c>
      <c r="H42" s="3" t="s">
        <v>279</v>
      </c>
      <c r="I42" s="25" t="s">
        <v>173</v>
      </c>
      <c r="J42" s="3" t="s">
        <v>41</v>
      </c>
      <c r="K42" s="3" t="s">
        <v>280</v>
      </c>
      <c r="L42" s="3" t="s">
        <v>48</v>
      </c>
      <c r="M42" s="4">
        <v>2420000</v>
      </c>
      <c r="N42" s="4">
        <v>830</v>
      </c>
      <c r="O42" s="4">
        <f t="shared" si="0"/>
        <v>2008600000</v>
      </c>
      <c r="P42" s="26" t="s">
        <v>173</v>
      </c>
      <c r="Q42" s="3"/>
      <c r="R42" s="1">
        <f t="shared" si="1"/>
        <v>36</v>
      </c>
      <c r="S42" s="4">
        <v>800000</v>
      </c>
      <c r="T42" s="4"/>
      <c r="U42" s="4"/>
      <c r="V42" s="4"/>
      <c r="W42" s="4">
        <v>200000</v>
      </c>
      <c r="X42" s="4">
        <v>100000</v>
      </c>
      <c r="Y42" s="4">
        <v>200000</v>
      </c>
      <c r="Z42" s="4">
        <v>100000</v>
      </c>
      <c r="AA42" s="4">
        <v>20000</v>
      </c>
      <c r="AB42" s="4">
        <v>400000</v>
      </c>
      <c r="AC42" s="4"/>
      <c r="AD42" s="4">
        <v>100000</v>
      </c>
      <c r="AE42" s="4">
        <v>180000</v>
      </c>
      <c r="AF42" s="4">
        <v>100000</v>
      </c>
      <c r="AG42" s="4">
        <v>100000</v>
      </c>
      <c r="AH42" s="4">
        <v>100000</v>
      </c>
      <c r="AI42" s="4">
        <v>20000</v>
      </c>
      <c r="AJ42" s="4"/>
      <c r="AK42" s="4"/>
    </row>
    <row r="43" spans="1:37" s="6" customFormat="1" ht="124.5" customHeight="1">
      <c r="A43" s="1">
        <f t="shared" si="2"/>
        <v>37</v>
      </c>
      <c r="B43" s="1">
        <v>41</v>
      </c>
      <c r="C43" s="2" t="s">
        <v>281</v>
      </c>
      <c r="D43" s="3" t="s">
        <v>282</v>
      </c>
      <c r="E43" s="3" t="s">
        <v>283</v>
      </c>
      <c r="F43" s="3" t="s">
        <v>48</v>
      </c>
      <c r="G43" s="3" t="s">
        <v>284</v>
      </c>
      <c r="H43" s="3" t="s">
        <v>285</v>
      </c>
      <c r="I43" s="25" t="s">
        <v>179</v>
      </c>
      <c r="J43" s="3" t="s">
        <v>180</v>
      </c>
      <c r="K43" s="3" t="s">
        <v>286</v>
      </c>
      <c r="L43" s="3" t="s">
        <v>48</v>
      </c>
      <c r="M43" s="4">
        <v>5000</v>
      </c>
      <c r="N43" s="4">
        <v>800</v>
      </c>
      <c r="O43" s="4">
        <f t="shared" si="0"/>
        <v>4000000</v>
      </c>
      <c r="P43" s="26" t="s">
        <v>182</v>
      </c>
      <c r="Q43" s="3"/>
      <c r="R43" s="1">
        <f t="shared" si="1"/>
        <v>37</v>
      </c>
      <c r="S43" s="4"/>
      <c r="T43" s="4"/>
      <c r="U43" s="4"/>
      <c r="V43" s="4"/>
      <c r="W43" s="4"/>
      <c r="X43" s="4"/>
      <c r="Y43" s="4"/>
      <c r="Z43" s="4"/>
      <c r="AA43" s="4"/>
      <c r="AB43" s="4"/>
      <c r="AC43" s="4"/>
      <c r="AD43" s="4"/>
      <c r="AE43" s="4"/>
      <c r="AF43" s="4"/>
      <c r="AG43" s="4"/>
      <c r="AH43" s="4"/>
      <c r="AI43" s="4"/>
      <c r="AJ43" s="4"/>
      <c r="AK43" s="4">
        <v>5000</v>
      </c>
    </row>
    <row r="44" spans="1:37" s="6" customFormat="1" ht="157.5" customHeight="1">
      <c r="A44" s="1">
        <f t="shared" si="2"/>
        <v>38</v>
      </c>
      <c r="B44" s="1">
        <v>42</v>
      </c>
      <c r="C44" s="2" t="s">
        <v>287</v>
      </c>
      <c r="D44" s="3" t="s">
        <v>288</v>
      </c>
      <c r="E44" s="27" t="s">
        <v>289</v>
      </c>
      <c r="F44" s="3" t="s">
        <v>48</v>
      </c>
      <c r="G44" s="3" t="s">
        <v>290</v>
      </c>
      <c r="H44" s="3" t="s">
        <v>291</v>
      </c>
      <c r="I44" s="25" t="s">
        <v>143</v>
      </c>
      <c r="J44" s="3" t="s">
        <v>41</v>
      </c>
      <c r="K44" s="3" t="s">
        <v>292</v>
      </c>
      <c r="L44" s="3" t="s">
        <v>48</v>
      </c>
      <c r="M44" s="4">
        <v>740000</v>
      </c>
      <c r="N44" s="4">
        <v>1575</v>
      </c>
      <c r="O44" s="4">
        <f t="shared" si="0"/>
        <v>1165500000</v>
      </c>
      <c r="P44" s="26" t="s">
        <v>145</v>
      </c>
      <c r="Q44" s="3"/>
      <c r="R44" s="1">
        <f t="shared" si="1"/>
        <v>38</v>
      </c>
      <c r="S44" s="4">
        <v>180000</v>
      </c>
      <c r="T44" s="4"/>
      <c r="U44" s="4"/>
      <c r="V44" s="4"/>
      <c r="W44" s="4"/>
      <c r="X44" s="4">
        <v>300000</v>
      </c>
      <c r="Y44" s="4">
        <v>180000</v>
      </c>
      <c r="Z44" s="4">
        <v>80000</v>
      </c>
      <c r="AA44" s="4"/>
      <c r="AB44" s="4"/>
      <c r="AC44" s="4"/>
      <c r="AD44" s="4"/>
      <c r="AE44" s="4"/>
      <c r="AF44" s="4"/>
      <c r="AG44" s="4"/>
      <c r="AH44" s="4"/>
      <c r="AI44" s="4"/>
      <c r="AJ44" s="4"/>
      <c r="AK44" s="4"/>
    </row>
    <row r="45" spans="1:37" s="6" customFormat="1" ht="80.25" customHeight="1">
      <c r="A45" s="1">
        <f t="shared" si="2"/>
        <v>39</v>
      </c>
      <c r="B45" s="1">
        <v>43</v>
      </c>
      <c r="C45" s="2" t="s">
        <v>293</v>
      </c>
      <c r="D45" s="3" t="s">
        <v>294</v>
      </c>
      <c r="E45" s="3" t="s">
        <v>295</v>
      </c>
      <c r="F45" s="3" t="s">
        <v>48</v>
      </c>
      <c r="G45" s="3" t="s">
        <v>296</v>
      </c>
      <c r="H45" s="3" t="s">
        <v>297</v>
      </c>
      <c r="I45" s="25" t="s">
        <v>298</v>
      </c>
      <c r="J45" s="3" t="s">
        <v>103</v>
      </c>
      <c r="K45" s="3" t="s">
        <v>104</v>
      </c>
      <c r="L45" s="3" t="s">
        <v>48</v>
      </c>
      <c r="M45" s="4">
        <v>910000</v>
      </c>
      <c r="N45" s="4">
        <v>4500</v>
      </c>
      <c r="O45" s="4">
        <f t="shared" si="0"/>
        <v>4095000000</v>
      </c>
      <c r="P45" s="26" t="s">
        <v>105</v>
      </c>
      <c r="Q45" s="3"/>
      <c r="R45" s="1">
        <f t="shared" si="1"/>
        <v>39</v>
      </c>
      <c r="S45" s="4"/>
      <c r="T45" s="4">
        <v>50000</v>
      </c>
      <c r="U45" s="4"/>
      <c r="V45" s="4"/>
      <c r="W45" s="4">
        <v>10000</v>
      </c>
      <c r="X45" s="4">
        <v>100000</v>
      </c>
      <c r="Y45" s="4">
        <v>50000</v>
      </c>
      <c r="Z45" s="4">
        <v>180000</v>
      </c>
      <c r="AA45" s="4">
        <v>50000</v>
      </c>
      <c r="AB45" s="4"/>
      <c r="AC45" s="4"/>
      <c r="AD45" s="4">
        <v>200000</v>
      </c>
      <c r="AE45" s="4"/>
      <c r="AF45" s="4"/>
      <c r="AG45" s="4"/>
      <c r="AH45" s="4"/>
      <c r="AI45" s="4">
        <v>200000</v>
      </c>
      <c r="AJ45" s="4">
        <v>70000</v>
      </c>
      <c r="AK45" s="4"/>
    </row>
    <row r="46" spans="1:37" s="6" customFormat="1" ht="58.5">
      <c r="A46" s="1">
        <f t="shared" si="2"/>
        <v>40</v>
      </c>
      <c r="B46" s="1">
        <v>44</v>
      </c>
      <c r="C46" s="2" t="s">
        <v>299</v>
      </c>
      <c r="D46" s="3" t="s">
        <v>300</v>
      </c>
      <c r="E46" s="3" t="s">
        <v>301</v>
      </c>
      <c r="F46" s="3" t="s">
        <v>64</v>
      </c>
      <c r="G46" s="3" t="s">
        <v>302</v>
      </c>
      <c r="H46" s="3" t="s">
        <v>303</v>
      </c>
      <c r="I46" s="25" t="s">
        <v>51</v>
      </c>
      <c r="J46" s="3" t="s">
        <v>41</v>
      </c>
      <c r="K46" s="3" t="s">
        <v>304</v>
      </c>
      <c r="L46" s="3" t="s">
        <v>69</v>
      </c>
      <c r="M46" s="4">
        <v>3875000</v>
      </c>
      <c r="N46" s="4">
        <v>160</v>
      </c>
      <c r="O46" s="4">
        <f t="shared" si="0"/>
        <v>620000000</v>
      </c>
      <c r="P46" s="26" t="s">
        <v>51</v>
      </c>
      <c r="Q46" s="3"/>
      <c r="R46" s="1">
        <f t="shared" si="1"/>
        <v>40</v>
      </c>
      <c r="S46" s="4"/>
      <c r="T46" s="4">
        <v>180000</v>
      </c>
      <c r="U46" s="4"/>
      <c r="V46" s="4"/>
      <c r="W46" s="4">
        <v>800000</v>
      </c>
      <c r="X46" s="4"/>
      <c r="Y46" s="4">
        <v>800000</v>
      </c>
      <c r="Z46" s="4">
        <v>800000</v>
      </c>
      <c r="AA46" s="4">
        <v>300000</v>
      </c>
      <c r="AB46" s="4"/>
      <c r="AC46" s="4">
        <v>995000</v>
      </c>
      <c r="AD46" s="4"/>
      <c r="AE46" s="4"/>
      <c r="AF46" s="4"/>
      <c r="AG46" s="4"/>
      <c r="AH46" s="4"/>
      <c r="AI46" s="4"/>
      <c r="AJ46" s="4"/>
      <c r="AK46" s="4"/>
    </row>
    <row r="47" spans="1:37" s="6" customFormat="1" ht="45">
      <c r="A47" s="1">
        <f t="shared" si="2"/>
        <v>41</v>
      </c>
      <c r="B47" s="1">
        <v>46</v>
      </c>
      <c r="C47" s="2" t="s">
        <v>305</v>
      </c>
      <c r="D47" s="3" t="s">
        <v>306</v>
      </c>
      <c r="E47" s="3" t="s">
        <v>307</v>
      </c>
      <c r="F47" s="3" t="s">
        <v>48</v>
      </c>
      <c r="G47" s="3" t="s">
        <v>308</v>
      </c>
      <c r="H47" s="3" t="s">
        <v>309</v>
      </c>
      <c r="I47" s="25" t="s">
        <v>212</v>
      </c>
      <c r="J47" s="3" t="s">
        <v>41</v>
      </c>
      <c r="K47" s="3" t="s">
        <v>310</v>
      </c>
      <c r="L47" s="3" t="s">
        <v>48</v>
      </c>
      <c r="M47" s="4">
        <v>840000</v>
      </c>
      <c r="N47" s="4">
        <v>800</v>
      </c>
      <c r="O47" s="4">
        <f t="shared" si="0"/>
        <v>672000000</v>
      </c>
      <c r="P47" s="26" t="s">
        <v>213</v>
      </c>
      <c r="Q47" s="3"/>
      <c r="R47" s="1">
        <f t="shared" si="1"/>
        <v>41</v>
      </c>
      <c r="S47" s="4">
        <v>500000</v>
      </c>
      <c r="T47" s="4">
        <v>30000</v>
      </c>
      <c r="U47" s="4"/>
      <c r="V47" s="4"/>
      <c r="W47" s="4"/>
      <c r="X47" s="4"/>
      <c r="Y47" s="4"/>
      <c r="Z47" s="4">
        <v>50000</v>
      </c>
      <c r="AA47" s="4">
        <v>30000</v>
      </c>
      <c r="AB47" s="4">
        <v>80000</v>
      </c>
      <c r="AC47" s="4"/>
      <c r="AD47" s="4">
        <v>50000</v>
      </c>
      <c r="AE47" s="4"/>
      <c r="AF47" s="4">
        <v>100000</v>
      </c>
      <c r="AG47" s="4"/>
      <c r="AH47" s="4"/>
      <c r="AI47" s="4"/>
      <c r="AJ47" s="4"/>
      <c r="AK47" s="4"/>
    </row>
    <row r="48" spans="1:37" s="6" customFormat="1" ht="45">
      <c r="A48" s="1">
        <f t="shared" si="2"/>
        <v>42</v>
      </c>
      <c r="B48" s="1">
        <v>47</v>
      </c>
      <c r="C48" s="2" t="s">
        <v>311</v>
      </c>
      <c r="D48" s="3" t="s">
        <v>312</v>
      </c>
      <c r="E48" s="3" t="s">
        <v>313</v>
      </c>
      <c r="F48" s="3" t="s">
        <v>314</v>
      </c>
      <c r="G48" s="3" t="s">
        <v>315</v>
      </c>
      <c r="H48" s="3" t="s">
        <v>316</v>
      </c>
      <c r="I48" s="25" t="s">
        <v>51</v>
      </c>
      <c r="J48" s="3" t="s">
        <v>41</v>
      </c>
      <c r="K48" s="3" t="s">
        <v>304</v>
      </c>
      <c r="L48" s="3" t="s">
        <v>69</v>
      </c>
      <c r="M48" s="4">
        <v>5095000</v>
      </c>
      <c r="N48" s="4">
        <v>160</v>
      </c>
      <c r="O48" s="4">
        <f t="shared" si="0"/>
        <v>815200000</v>
      </c>
      <c r="P48" s="26" t="s">
        <v>51</v>
      </c>
      <c r="Q48" s="3"/>
      <c r="R48" s="1">
        <f t="shared" si="1"/>
        <v>42</v>
      </c>
      <c r="S48" s="4"/>
      <c r="T48" s="4">
        <v>300000</v>
      </c>
      <c r="U48" s="4"/>
      <c r="V48" s="4"/>
      <c r="W48" s="4">
        <v>800000</v>
      </c>
      <c r="X48" s="4"/>
      <c r="Y48" s="4">
        <v>1000000</v>
      </c>
      <c r="Z48" s="4">
        <v>800000</v>
      </c>
      <c r="AA48" s="4">
        <v>500000</v>
      </c>
      <c r="AB48" s="4"/>
      <c r="AC48" s="4">
        <v>995000</v>
      </c>
      <c r="AD48" s="4"/>
      <c r="AE48" s="4"/>
      <c r="AF48" s="4"/>
      <c r="AG48" s="4">
        <v>200000</v>
      </c>
      <c r="AH48" s="4">
        <v>500000</v>
      </c>
      <c r="AI48" s="4"/>
      <c r="AJ48" s="4"/>
      <c r="AK48" s="4"/>
    </row>
    <row r="49" spans="1:37" s="6" customFormat="1" ht="68.25">
      <c r="A49" s="1">
        <f t="shared" si="2"/>
        <v>43</v>
      </c>
      <c r="B49" s="1">
        <v>48</v>
      </c>
      <c r="C49" s="2" t="s">
        <v>317</v>
      </c>
      <c r="D49" s="3" t="s">
        <v>318</v>
      </c>
      <c r="E49" s="3" t="s">
        <v>319</v>
      </c>
      <c r="F49" s="3" t="s">
        <v>320</v>
      </c>
      <c r="G49" s="3" t="s">
        <v>321</v>
      </c>
      <c r="H49" s="3" t="s">
        <v>322</v>
      </c>
      <c r="I49" s="25" t="s">
        <v>323</v>
      </c>
      <c r="J49" s="3" t="s">
        <v>41</v>
      </c>
      <c r="K49" s="3" t="s">
        <v>324</v>
      </c>
      <c r="L49" s="3" t="s">
        <v>43</v>
      </c>
      <c r="M49" s="4">
        <v>900000</v>
      </c>
      <c r="N49" s="4">
        <v>1000</v>
      </c>
      <c r="O49" s="4">
        <f t="shared" si="0"/>
        <v>900000000</v>
      </c>
      <c r="P49" s="26" t="s">
        <v>323</v>
      </c>
      <c r="Q49" s="3"/>
      <c r="R49" s="1">
        <f t="shared" si="1"/>
        <v>43</v>
      </c>
      <c r="S49" s="4">
        <v>200000</v>
      </c>
      <c r="T49" s="4">
        <v>300000</v>
      </c>
      <c r="U49" s="4"/>
      <c r="V49" s="4"/>
      <c r="W49" s="4">
        <v>60000</v>
      </c>
      <c r="X49" s="4"/>
      <c r="Y49" s="4">
        <v>200000</v>
      </c>
      <c r="Z49" s="4"/>
      <c r="AA49" s="4"/>
      <c r="AB49" s="4"/>
      <c r="AC49" s="4"/>
      <c r="AD49" s="4"/>
      <c r="AE49" s="4"/>
      <c r="AF49" s="4">
        <v>40000</v>
      </c>
      <c r="AG49" s="4">
        <v>100000</v>
      </c>
      <c r="AH49" s="4"/>
      <c r="AI49" s="4"/>
      <c r="AJ49" s="4"/>
      <c r="AK49" s="4"/>
    </row>
    <row r="50" spans="1:37" s="6" customFormat="1" ht="97.5">
      <c r="A50" s="1">
        <f t="shared" si="2"/>
        <v>44</v>
      </c>
      <c r="B50" s="1">
        <v>49</v>
      </c>
      <c r="C50" s="2" t="s">
        <v>325</v>
      </c>
      <c r="D50" s="3" t="s">
        <v>326</v>
      </c>
      <c r="E50" s="3" t="s">
        <v>327</v>
      </c>
      <c r="F50" s="3" t="s">
        <v>48</v>
      </c>
      <c r="G50" s="3" t="s">
        <v>328</v>
      </c>
      <c r="H50" s="3" t="s">
        <v>329</v>
      </c>
      <c r="I50" s="25" t="s">
        <v>51</v>
      </c>
      <c r="J50" s="3" t="s">
        <v>41</v>
      </c>
      <c r="K50" s="3" t="s">
        <v>52</v>
      </c>
      <c r="L50" s="3" t="s">
        <v>48</v>
      </c>
      <c r="M50" s="4">
        <v>1770000</v>
      </c>
      <c r="N50" s="4">
        <v>850</v>
      </c>
      <c r="O50" s="4">
        <f t="shared" si="0"/>
        <v>1504500000</v>
      </c>
      <c r="P50" s="26" t="s">
        <v>51</v>
      </c>
      <c r="Q50" s="3"/>
      <c r="R50" s="1">
        <f t="shared" si="1"/>
        <v>44</v>
      </c>
      <c r="S50" s="4">
        <v>100000</v>
      </c>
      <c r="T50" s="4">
        <v>80000</v>
      </c>
      <c r="U50" s="4"/>
      <c r="V50" s="4"/>
      <c r="W50" s="4"/>
      <c r="X50" s="4">
        <v>150000</v>
      </c>
      <c r="Y50" s="4">
        <v>200000</v>
      </c>
      <c r="Z50" s="4">
        <v>80000</v>
      </c>
      <c r="AA50" s="4">
        <v>100000</v>
      </c>
      <c r="AB50" s="4"/>
      <c r="AC50" s="4">
        <v>270000</v>
      </c>
      <c r="AD50" s="4"/>
      <c r="AE50" s="4">
        <v>140000</v>
      </c>
      <c r="AF50" s="4">
        <v>100000</v>
      </c>
      <c r="AG50" s="4">
        <v>50000</v>
      </c>
      <c r="AH50" s="4">
        <v>500000</v>
      </c>
      <c r="AI50" s="4"/>
      <c r="AJ50" s="4"/>
      <c r="AK50" s="4"/>
    </row>
    <row r="51" spans="1:37" s="6" customFormat="1" ht="36">
      <c r="A51" s="1">
        <f t="shared" si="2"/>
        <v>45</v>
      </c>
      <c r="B51" s="1">
        <v>50</v>
      </c>
      <c r="C51" s="2" t="s">
        <v>330</v>
      </c>
      <c r="D51" s="3" t="s">
        <v>331</v>
      </c>
      <c r="E51" s="3" t="s">
        <v>332</v>
      </c>
      <c r="F51" s="3" t="s">
        <v>48</v>
      </c>
      <c r="G51" s="3" t="s">
        <v>333</v>
      </c>
      <c r="H51" s="3" t="s">
        <v>334</v>
      </c>
      <c r="I51" s="25" t="s">
        <v>158</v>
      </c>
      <c r="J51" s="3" t="s">
        <v>41</v>
      </c>
      <c r="K51" s="3" t="s">
        <v>200</v>
      </c>
      <c r="L51" s="3" t="s">
        <v>48</v>
      </c>
      <c r="M51" s="4">
        <v>1668000</v>
      </c>
      <c r="N51" s="4">
        <v>2200</v>
      </c>
      <c r="O51" s="4">
        <f t="shared" si="0"/>
        <v>3669600000</v>
      </c>
      <c r="P51" s="26" t="s">
        <v>153</v>
      </c>
      <c r="Q51" s="3"/>
      <c r="R51" s="1">
        <f t="shared" si="1"/>
        <v>45</v>
      </c>
      <c r="S51" s="4"/>
      <c r="T51" s="4">
        <v>400000</v>
      </c>
      <c r="U51" s="4"/>
      <c r="V51" s="4"/>
      <c r="W51" s="4">
        <v>30000</v>
      </c>
      <c r="X51" s="4"/>
      <c r="Y51" s="4">
        <v>350000</v>
      </c>
      <c r="Z51" s="4">
        <v>500000</v>
      </c>
      <c r="AA51" s="4"/>
      <c r="AB51" s="4"/>
      <c r="AC51" s="4">
        <v>185000</v>
      </c>
      <c r="AD51" s="4">
        <v>35000</v>
      </c>
      <c r="AE51" s="4"/>
      <c r="AF51" s="4">
        <v>100000</v>
      </c>
      <c r="AG51" s="4">
        <v>50000</v>
      </c>
      <c r="AH51" s="4">
        <v>18000</v>
      </c>
      <c r="AI51" s="4"/>
      <c r="AJ51" s="4"/>
      <c r="AK51" s="4"/>
    </row>
    <row r="52" spans="1:37" s="6" customFormat="1" ht="48.75">
      <c r="A52" s="1">
        <f t="shared" si="2"/>
        <v>46</v>
      </c>
      <c r="B52" s="1">
        <v>51</v>
      </c>
      <c r="C52" s="2" t="s">
        <v>335</v>
      </c>
      <c r="D52" s="3" t="s">
        <v>336</v>
      </c>
      <c r="E52" s="3" t="s">
        <v>337</v>
      </c>
      <c r="F52" s="3" t="s">
        <v>48</v>
      </c>
      <c r="G52" s="3" t="s">
        <v>338</v>
      </c>
      <c r="H52" s="3" t="s">
        <v>339</v>
      </c>
      <c r="I52" s="25" t="s">
        <v>340</v>
      </c>
      <c r="J52" s="3" t="s">
        <v>180</v>
      </c>
      <c r="K52" s="3" t="s">
        <v>341</v>
      </c>
      <c r="L52" s="3" t="s">
        <v>48</v>
      </c>
      <c r="M52" s="4">
        <v>628000</v>
      </c>
      <c r="N52" s="4">
        <v>987</v>
      </c>
      <c r="O52" s="4">
        <f t="shared" si="0"/>
        <v>619836000</v>
      </c>
      <c r="P52" s="26" t="s">
        <v>342</v>
      </c>
      <c r="Q52" s="3"/>
      <c r="R52" s="1">
        <f t="shared" si="1"/>
        <v>46</v>
      </c>
      <c r="S52" s="4"/>
      <c r="T52" s="4">
        <v>20000</v>
      </c>
      <c r="U52" s="4"/>
      <c r="V52" s="4">
        <v>10000</v>
      </c>
      <c r="W52" s="4">
        <v>100000</v>
      </c>
      <c r="X52" s="4">
        <v>150000</v>
      </c>
      <c r="Y52" s="4">
        <v>48000</v>
      </c>
      <c r="Z52" s="4"/>
      <c r="AA52" s="4">
        <v>20000</v>
      </c>
      <c r="AB52" s="4">
        <v>50000</v>
      </c>
      <c r="AC52" s="4"/>
      <c r="AD52" s="4"/>
      <c r="AE52" s="4"/>
      <c r="AF52" s="4">
        <v>80000</v>
      </c>
      <c r="AG52" s="4">
        <v>50000</v>
      </c>
      <c r="AH52" s="4"/>
      <c r="AI52" s="4">
        <v>100000</v>
      </c>
      <c r="AJ52" s="4"/>
      <c r="AK52" s="4"/>
    </row>
    <row r="53" spans="1:37" s="6" customFormat="1" ht="36">
      <c r="A53" s="1">
        <f t="shared" si="2"/>
        <v>47</v>
      </c>
      <c r="B53" s="1">
        <v>53</v>
      </c>
      <c r="C53" s="2" t="s">
        <v>343</v>
      </c>
      <c r="D53" s="3" t="s">
        <v>344</v>
      </c>
      <c r="E53" s="3" t="s">
        <v>345</v>
      </c>
      <c r="F53" s="3" t="s">
        <v>263</v>
      </c>
      <c r="G53" s="3" t="s">
        <v>346</v>
      </c>
      <c r="H53" s="3" t="s">
        <v>347</v>
      </c>
      <c r="I53" s="25" t="s">
        <v>348</v>
      </c>
      <c r="J53" s="3" t="s">
        <v>180</v>
      </c>
      <c r="K53" s="3" t="s">
        <v>349</v>
      </c>
      <c r="L53" s="3" t="s">
        <v>43</v>
      </c>
      <c r="M53" s="4">
        <v>350000</v>
      </c>
      <c r="N53" s="4">
        <v>1330</v>
      </c>
      <c r="O53" s="4">
        <f t="shared" si="0"/>
        <v>465500000</v>
      </c>
      <c r="P53" s="26" t="s">
        <v>350</v>
      </c>
      <c r="Q53" s="3"/>
      <c r="R53" s="1">
        <f t="shared" si="1"/>
        <v>47</v>
      </c>
      <c r="S53" s="4"/>
      <c r="T53" s="4">
        <v>100000</v>
      </c>
      <c r="U53" s="4"/>
      <c r="V53" s="4"/>
      <c r="W53" s="4"/>
      <c r="X53" s="4">
        <v>100000</v>
      </c>
      <c r="Y53" s="4">
        <v>100000</v>
      </c>
      <c r="Z53" s="4"/>
      <c r="AA53" s="4"/>
      <c r="AB53" s="4"/>
      <c r="AC53" s="4"/>
      <c r="AD53" s="4"/>
      <c r="AE53" s="4"/>
      <c r="AF53" s="4">
        <v>50000</v>
      </c>
      <c r="AG53" s="4"/>
      <c r="AH53" s="4"/>
      <c r="AI53" s="4"/>
      <c r="AJ53" s="4"/>
      <c r="AK53" s="4"/>
    </row>
    <row r="54" spans="1:37" s="6" customFormat="1" ht="87.75">
      <c r="A54" s="1">
        <f t="shared" si="2"/>
        <v>48</v>
      </c>
      <c r="B54" s="1">
        <v>54</v>
      </c>
      <c r="C54" s="2" t="s">
        <v>351</v>
      </c>
      <c r="D54" s="3" t="s">
        <v>352</v>
      </c>
      <c r="E54" s="3" t="s">
        <v>353</v>
      </c>
      <c r="F54" s="3" t="s">
        <v>263</v>
      </c>
      <c r="G54" s="3" t="s">
        <v>354</v>
      </c>
      <c r="H54" s="3" t="s">
        <v>355</v>
      </c>
      <c r="I54" s="25" t="s">
        <v>165</v>
      </c>
      <c r="J54" s="3" t="s">
        <v>41</v>
      </c>
      <c r="K54" s="3" t="s">
        <v>356</v>
      </c>
      <c r="L54" s="3" t="s">
        <v>43</v>
      </c>
      <c r="M54" s="4">
        <v>1030000</v>
      </c>
      <c r="N54" s="4">
        <v>980</v>
      </c>
      <c r="O54" s="4">
        <f t="shared" si="0"/>
        <v>1009400000</v>
      </c>
      <c r="P54" s="26" t="s">
        <v>167</v>
      </c>
      <c r="Q54" s="3"/>
      <c r="R54" s="1">
        <f t="shared" si="1"/>
        <v>48</v>
      </c>
      <c r="S54" s="4"/>
      <c r="T54" s="4"/>
      <c r="U54" s="4"/>
      <c r="V54" s="4"/>
      <c r="W54" s="4">
        <v>150000</v>
      </c>
      <c r="X54" s="4">
        <v>200000</v>
      </c>
      <c r="Y54" s="4"/>
      <c r="Z54" s="4"/>
      <c r="AA54" s="4"/>
      <c r="AB54" s="4">
        <v>130000</v>
      </c>
      <c r="AC54" s="4">
        <v>200000</v>
      </c>
      <c r="AD54" s="4">
        <v>50000</v>
      </c>
      <c r="AE54" s="4"/>
      <c r="AF54" s="4"/>
      <c r="AG54" s="4"/>
      <c r="AH54" s="4">
        <v>300000</v>
      </c>
      <c r="AI54" s="4"/>
      <c r="AJ54" s="4"/>
      <c r="AK54" s="4"/>
    </row>
    <row r="55" spans="1:37" s="6" customFormat="1" ht="87.75">
      <c r="A55" s="1">
        <f t="shared" si="2"/>
        <v>49</v>
      </c>
      <c r="B55" s="1">
        <v>56</v>
      </c>
      <c r="C55" s="2" t="s">
        <v>357</v>
      </c>
      <c r="D55" s="3" t="s">
        <v>358</v>
      </c>
      <c r="E55" s="3" t="s">
        <v>359</v>
      </c>
      <c r="F55" s="3" t="s">
        <v>117</v>
      </c>
      <c r="G55" s="3" t="s">
        <v>360</v>
      </c>
      <c r="H55" s="3" t="s">
        <v>361</v>
      </c>
      <c r="I55" s="25" t="s">
        <v>86</v>
      </c>
      <c r="J55" s="3" t="s">
        <v>41</v>
      </c>
      <c r="K55" s="3" t="s">
        <v>362</v>
      </c>
      <c r="L55" s="3" t="s">
        <v>48</v>
      </c>
      <c r="M55" s="4">
        <v>4894000</v>
      </c>
      <c r="N55" s="4">
        <v>3000</v>
      </c>
      <c r="O55" s="4">
        <f t="shared" si="0"/>
        <v>14682000000</v>
      </c>
      <c r="P55" s="26" t="s">
        <v>88</v>
      </c>
      <c r="Q55" s="3"/>
      <c r="R55" s="1">
        <f t="shared" si="1"/>
        <v>49</v>
      </c>
      <c r="S55" s="4">
        <v>1350000</v>
      </c>
      <c r="T55" s="4">
        <v>800000</v>
      </c>
      <c r="U55" s="4"/>
      <c r="V55" s="4"/>
      <c r="W55" s="4">
        <v>90000</v>
      </c>
      <c r="X55" s="4">
        <v>600000</v>
      </c>
      <c r="Y55" s="4">
        <v>150000</v>
      </c>
      <c r="Z55" s="4">
        <v>80000</v>
      </c>
      <c r="AA55" s="4">
        <v>150000</v>
      </c>
      <c r="AB55" s="4">
        <v>64000</v>
      </c>
      <c r="AC55" s="4">
        <v>340000</v>
      </c>
      <c r="AD55" s="4">
        <v>100000</v>
      </c>
      <c r="AE55" s="4">
        <v>260000</v>
      </c>
      <c r="AF55" s="4">
        <v>350000</v>
      </c>
      <c r="AG55" s="4">
        <v>350000</v>
      </c>
      <c r="AH55" s="4">
        <v>180000</v>
      </c>
      <c r="AI55" s="4"/>
      <c r="AJ55" s="4">
        <v>30000</v>
      </c>
      <c r="AK55" s="4"/>
    </row>
    <row r="56" spans="1:37" s="6" customFormat="1" ht="68.25">
      <c r="A56" s="1">
        <f t="shared" si="2"/>
        <v>50</v>
      </c>
      <c r="B56" s="1">
        <v>57</v>
      </c>
      <c r="C56" s="2" t="s">
        <v>363</v>
      </c>
      <c r="D56" s="3" t="s">
        <v>364</v>
      </c>
      <c r="E56" s="3" t="s">
        <v>365</v>
      </c>
      <c r="F56" s="3" t="s">
        <v>109</v>
      </c>
      <c r="G56" s="3" t="s">
        <v>366</v>
      </c>
      <c r="H56" s="3" t="s">
        <v>367</v>
      </c>
      <c r="I56" s="25" t="s">
        <v>165</v>
      </c>
      <c r="J56" s="3" t="s">
        <v>41</v>
      </c>
      <c r="K56" s="3" t="s">
        <v>368</v>
      </c>
      <c r="L56" s="3" t="s">
        <v>69</v>
      </c>
      <c r="M56" s="4">
        <v>840000</v>
      </c>
      <c r="N56" s="4">
        <v>280</v>
      </c>
      <c r="O56" s="4">
        <f t="shared" si="0"/>
        <v>235200000</v>
      </c>
      <c r="P56" s="26" t="s">
        <v>167</v>
      </c>
      <c r="Q56" s="3"/>
      <c r="R56" s="1">
        <f t="shared" si="1"/>
        <v>50</v>
      </c>
      <c r="S56" s="4">
        <v>30000</v>
      </c>
      <c r="T56" s="4"/>
      <c r="U56" s="4"/>
      <c r="V56" s="4"/>
      <c r="W56" s="4"/>
      <c r="X56" s="4"/>
      <c r="Y56" s="4"/>
      <c r="Z56" s="4"/>
      <c r="AA56" s="4"/>
      <c r="AB56" s="4">
        <v>100000</v>
      </c>
      <c r="AC56" s="4"/>
      <c r="AD56" s="4"/>
      <c r="AE56" s="4">
        <v>420000</v>
      </c>
      <c r="AF56" s="4">
        <v>100000</v>
      </c>
      <c r="AG56" s="4"/>
      <c r="AH56" s="4">
        <v>190000</v>
      </c>
      <c r="AI56" s="4"/>
      <c r="AJ56" s="4"/>
      <c r="AK56" s="4"/>
    </row>
    <row r="57" spans="1:37" s="6" customFormat="1" ht="78">
      <c r="A57" s="1">
        <f t="shared" si="2"/>
        <v>51</v>
      </c>
      <c r="B57" s="1">
        <v>58</v>
      </c>
      <c r="C57" s="2" t="s">
        <v>369</v>
      </c>
      <c r="D57" s="3" t="s">
        <v>370</v>
      </c>
      <c r="E57" s="3" t="s">
        <v>371</v>
      </c>
      <c r="F57" s="3" t="s">
        <v>263</v>
      </c>
      <c r="G57" s="3" t="s">
        <v>372</v>
      </c>
      <c r="H57" s="3" t="s">
        <v>373</v>
      </c>
      <c r="I57" s="25" t="s">
        <v>165</v>
      </c>
      <c r="J57" s="3" t="s">
        <v>41</v>
      </c>
      <c r="K57" s="3" t="s">
        <v>374</v>
      </c>
      <c r="L57" s="3" t="s">
        <v>43</v>
      </c>
      <c r="M57" s="4">
        <v>1250000</v>
      </c>
      <c r="N57" s="4">
        <v>1000</v>
      </c>
      <c r="O57" s="4">
        <f t="shared" si="0"/>
        <v>1250000000</v>
      </c>
      <c r="P57" s="26" t="s">
        <v>167</v>
      </c>
      <c r="Q57" s="3"/>
      <c r="R57" s="1">
        <f t="shared" si="1"/>
        <v>51</v>
      </c>
      <c r="S57" s="4">
        <v>170000</v>
      </c>
      <c r="T57" s="4"/>
      <c r="U57" s="4"/>
      <c r="V57" s="4"/>
      <c r="W57" s="4">
        <v>90000</v>
      </c>
      <c r="X57" s="4">
        <v>150000</v>
      </c>
      <c r="Y57" s="4"/>
      <c r="Z57" s="4">
        <v>120000</v>
      </c>
      <c r="AA57" s="4"/>
      <c r="AB57" s="4">
        <v>100000</v>
      </c>
      <c r="AC57" s="4">
        <v>200000</v>
      </c>
      <c r="AD57" s="4">
        <v>30000</v>
      </c>
      <c r="AE57" s="4">
        <v>110000</v>
      </c>
      <c r="AF57" s="4">
        <v>100000</v>
      </c>
      <c r="AG57" s="4">
        <v>100000</v>
      </c>
      <c r="AH57" s="4">
        <v>80000</v>
      </c>
      <c r="AI57" s="4"/>
      <c r="AJ57" s="4"/>
      <c r="AK57" s="4"/>
    </row>
    <row r="58" spans="1:37" s="6" customFormat="1" ht="87.75">
      <c r="A58" s="1">
        <f t="shared" si="2"/>
        <v>52</v>
      </c>
      <c r="B58" s="1">
        <v>59</v>
      </c>
      <c r="C58" s="2" t="s">
        <v>375</v>
      </c>
      <c r="D58" s="3" t="s">
        <v>376</v>
      </c>
      <c r="E58" s="3" t="s">
        <v>377</v>
      </c>
      <c r="F58" s="3" t="s">
        <v>263</v>
      </c>
      <c r="G58" s="3" t="s">
        <v>378</v>
      </c>
      <c r="H58" s="3" t="s">
        <v>379</v>
      </c>
      <c r="I58" s="25" t="s">
        <v>380</v>
      </c>
      <c r="J58" s="3" t="s">
        <v>41</v>
      </c>
      <c r="K58" s="3" t="s">
        <v>381</v>
      </c>
      <c r="L58" s="3" t="s">
        <v>43</v>
      </c>
      <c r="M58" s="4">
        <v>740000</v>
      </c>
      <c r="N58" s="4">
        <v>850</v>
      </c>
      <c r="O58" s="4">
        <f t="shared" si="0"/>
        <v>629000000</v>
      </c>
      <c r="P58" s="26" t="s">
        <v>382</v>
      </c>
      <c r="Q58" s="3"/>
      <c r="R58" s="1">
        <f t="shared" si="1"/>
        <v>52</v>
      </c>
      <c r="S58" s="4">
        <v>100000</v>
      </c>
      <c r="T58" s="4">
        <v>40000</v>
      </c>
      <c r="U58" s="4"/>
      <c r="V58" s="4"/>
      <c r="W58" s="4"/>
      <c r="X58" s="4"/>
      <c r="Y58" s="4">
        <v>520000</v>
      </c>
      <c r="Z58" s="4">
        <v>80000</v>
      </c>
      <c r="AA58" s="4"/>
      <c r="AB58" s="4"/>
      <c r="AC58" s="4"/>
      <c r="AD58" s="4"/>
      <c r="AE58" s="4"/>
      <c r="AF58" s="4"/>
      <c r="AG58" s="4"/>
      <c r="AH58" s="4"/>
      <c r="AI58" s="4"/>
      <c r="AJ58" s="4"/>
      <c r="AK58" s="4"/>
    </row>
    <row r="59" spans="1:37" s="6" customFormat="1" ht="87.75">
      <c r="A59" s="1">
        <f t="shared" si="2"/>
        <v>53</v>
      </c>
      <c r="B59" s="1">
        <v>60</v>
      </c>
      <c r="C59" s="2" t="s">
        <v>383</v>
      </c>
      <c r="D59" s="3" t="s">
        <v>384</v>
      </c>
      <c r="E59" s="3" t="s">
        <v>385</v>
      </c>
      <c r="F59" s="3" t="s">
        <v>48</v>
      </c>
      <c r="G59" s="3" t="s">
        <v>386</v>
      </c>
      <c r="H59" s="3" t="s">
        <v>387</v>
      </c>
      <c r="I59" s="25" t="s">
        <v>51</v>
      </c>
      <c r="J59" s="3" t="s">
        <v>41</v>
      </c>
      <c r="K59" s="3" t="s">
        <v>52</v>
      </c>
      <c r="L59" s="3" t="s">
        <v>48</v>
      </c>
      <c r="M59" s="4">
        <v>1225000</v>
      </c>
      <c r="N59" s="4">
        <v>1200</v>
      </c>
      <c r="O59" s="4">
        <f t="shared" si="0"/>
        <v>1470000000</v>
      </c>
      <c r="P59" s="26" t="s">
        <v>51</v>
      </c>
      <c r="Q59" s="3"/>
      <c r="R59" s="1">
        <f t="shared" si="1"/>
        <v>53</v>
      </c>
      <c r="S59" s="4">
        <v>200000</v>
      </c>
      <c r="T59" s="4">
        <v>20000</v>
      </c>
      <c r="U59" s="4">
        <v>45000</v>
      </c>
      <c r="V59" s="4"/>
      <c r="W59" s="4">
        <v>120000</v>
      </c>
      <c r="X59" s="4"/>
      <c r="Y59" s="4">
        <v>200000</v>
      </c>
      <c r="Z59" s="4">
        <v>190000</v>
      </c>
      <c r="AA59" s="4">
        <v>150000</v>
      </c>
      <c r="AB59" s="4">
        <v>135000</v>
      </c>
      <c r="AC59" s="4">
        <v>45000</v>
      </c>
      <c r="AD59" s="4">
        <v>50000</v>
      </c>
      <c r="AE59" s="4"/>
      <c r="AF59" s="4">
        <v>30000</v>
      </c>
      <c r="AG59" s="4"/>
      <c r="AH59" s="4">
        <v>40000</v>
      </c>
      <c r="AI59" s="4"/>
      <c r="AJ59" s="4"/>
      <c r="AK59" s="4"/>
    </row>
    <row r="60" spans="1:37" s="6" customFormat="1" ht="97.5">
      <c r="A60" s="1">
        <f t="shared" si="2"/>
        <v>54</v>
      </c>
      <c r="B60" s="1">
        <v>61</v>
      </c>
      <c r="C60" s="2" t="s">
        <v>388</v>
      </c>
      <c r="D60" s="3" t="s">
        <v>389</v>
      </c>
      <c r="E60" s="3" t="s">
        <v>390</v>
      </c>
      <c r="F60" s="3" t="s">
        <v>109</v>
      </c>
      <c r="G60" s="3" t="s">
        <v>391</v>
      </c>
      <c r="H60" s="3" t="s">
        <v>392</v>
      </c>
      <c r="I60" s="25" t="s">
        <v>393</v>
      </c>
      <c r="J60" s="3" t="s">
        <v>41</v>
      </c>
      <c r="K60" s="3" t="s">
        <v>394</v>
      </c>
      <c r="L60" s="3" t="s">
        <v>69</v>
      </c>
      <c r="M60" s="4">
        <v>2690000</v>
      </c>
      <c r="N60" s="4">
        <v>540</v>
      </c>
      <c r="O60" s="4">
        <f t="shared" si="0"/>
        <v>1452600000</v>
      </c>
      <c r="P60" s="26" t="s">
        <v>395</v>
      </c>
      <c r="Q60" s="3"/>
      <c r="R60" s="1">
        <f t="shared" si="1"/>
        <v>54</v>
      </c>
      <c r="S60" s="4">
        <v>100000</v>
      </c>
      <c r="T60" s="4">
        <v>500000</v>
      </c>
      <c r="U60" s="4">
        <v>20000</v>
      </c>
      <c r="V60" s="4"/>
      <c r="W60" s="4"/>
      <c r="X60" s="4"/>
      <c r="Y60" s="4">
        <v>400000</v>
      </c>
      <c r="Z60" s="4"/>
      <c r="AA60" s="4">
        <v>100000</v>
      </c>
      <c r="AB60" s="4"/>
      <c r="AC60" s="4"/>
      <c r="AD60" s="4">
        <v>200000</v>
      </c>
      <c r="AE60" s="4">
        <v>420000</v>
      </c>
      <c r="AF60" s="4">
        <v>150000</v>
      </c>
      <c r="AG60" s="4">
        <v>100000</v>
      </c>
      <c r="AH60" s="4">
        <v>700000</v>
      </c>
      <c r="AI60" s="4"/>
      <c r="AJ60" s="4"/>
      <c r="AK60" s="4"/>
    </row>
    <row r="61" spans="1:37" s="6" customFormat="1" ht="68.25">
      <c r="A61" s="1">
        <f t="shared" si="2"/>
        <v>55</v>
      </c>
      <c r="B61" s="1">
        <v>62</v>
      </c>
      <c r="C61" s="2" t="s">
        <v>388</v>
      </c>
      <c r="D61" s="3" t="s">
        <v>396</v>
      </c>
      <c r="E61" s="3" t="s">
        <v>397</v>
      </c>
      <c r="F61" s="3" t="s">
        <v>263</v>
      </c>
      <c r="G61" s="3" t="s">
        <v>398</v>
      </c>
      <c r="H61" s="3" t="s">
        <v>399</v>
      </c>
      <c r="I61" s="25" t="s">
        <v>165</v>
      </c>
      <c r="J61" s="3" t="s">
        <v>41</v>
      </c>
      <c r="K61" s="3" t="s">
        <v>400</v>
      </c>
      <c r="L61" s="3" t="s">
        <v>43</v>
      </c>
      <c r="M61" s="4">
        <v>606000</v>
      </c>
      <c r="N61" s="4">
        <v>556</v>
      </c>
      <c r="O61" s="4">
        <f t="shared" si="0"/>
        <v>336936000</v>
      </c>
      <c r="P61" s="26" t="s">
        <v>167</v>
      </c>
      <c r="Q61" s="3"/>
      <c r="R61" s="1">
        <f t="shared" si="1"/>
        <v>55</v>
      </c>
      <c r="S61" s="4">
        <v>100000</v>
      </c>
      <c r="T61" s="4"/>
      <c r="U61" s="4"/>
      <c r="V61" s="4"/>
      <c r="W61" s="4">
        <v>36000</v>
      </c>
      <c r="X61" s="4"/>
      <c r="Y61" s="4"/>
      <c r="Z61" s="4">
        <v>100000</v>
      </c>
      <c r="AA61" s="4">
        <v>20000</v>
      </c>
      <c r="AB61" s="4"/>
      <c r="AC61" s="4">
        <v>200000</v>
      </c>
      <c r="AD61" s="4">
        <v>150000</v>
      </c>
      <c r="AE61" s="4"/>
      <c r="AF61" s="4"/>
      <c r="AG61" s="4"/>
      <c r="AH61" s="4"/>
      <c r="AI61" s="4"/>
      <c r="AJ61" s="4"/>
      <c r="AK61" s="4"/>
    </row>
    <row r="62" spans="1:37" s="6" customFormat="1" ht="123.75" customHeight="1">
      <c r="A62" s="1">
        <f t="shared" si="2"/>
        <v>56</v>
      </c>
      <c r="B62" s="1">
        <v>63</v>
      </c>
      <c r="C62" s="2" t="s">
        <v>401</v>
      </c>
      <c r="D62" s="3" t="s">
        <v>282</v>
      </c>
      <c r="E62" s="3" t="s">
        <v>402</v>
      </c>
      <c r="F62" s="3" t="s">
        <v>263</v>
      </c>
      <c r="G62" s="3" t="s">
        <v>403</v>
      </c>
      <c r="H62" s="3" t="s">
        <v>404</v>
      </c>
      <c r="I62" s="25" t="s">
        <v>405</v>
      </c>
      <c r="J62" s="3" t="s">
        <v>41</v>
      </c>
      <c r="K62" s="3" t="s">
        <v>406</v>
      </c>
      <c r="L62" s="3" t="s">
        <v>43</v>
      </c>
      <c r="M62" s="4">
        <v>780000</v>
      </c>
      <c r="N62" s="4">
        <v>465</v>
      </c>
      <c r="O62" s="4">
        <f t="shared" si="0"/>
        <v>362700000</v>
      </c>
      <c r="P62" s="26" t="s">
        <v>407</v>
      </c>
      <c r="Q62" s="3"/>
      <c r="R62" s="1">
        <f t="shared" si="1"/>
        <v>56</v>
      </c>
      <c r="S62" s="4"/>
      <c r="T62" s="4"/>
      <c r="U62" s="4"/>
      <c r="V62" s="4"/>
      <c r="W62" s="4"/>
      <c r="X62" s="4"/>
      <c r="Y62" s="4"/>
      <c r="Z62" s="4">
        <v>100000</v>
      </c>
      <c r="AA62" s="4"/>
      <c r="AB62" s="4">
        <v>100000</v>
      </c>
      <c r="AC62" s="4"/>
      <c r="AD62" s="4"/>
      <c r="AE62" s="4">
        <v>200000</v>
      </c>
      <c r="AF62" s="4">
        <v>200000</v>
      </c>
      <c r="AG62" s="4"/>
      <c r="AH62" s="4">
        <v>180000</v>
      </c>
      <c r="AI62" s="4"/>
      <c r="AJ62" s="4"/>
      <c r="AK62" s="4"/>
    </row>
    <row r="63" spans="1:37" s="6" customFormat="1" ht="54">
      <c r="A63" s="1">
        <f t="shared" si="2"/>
        <v>57</v>
      </c>
      <c r="B63" s="1">
        <v>64</v>
      </c>
      <c r="C63" s="2" t="s">
        <v>408</v>
      </c>
      <c r="D63" s="3" t="s">
        <v>409</v>
      </c>
      <c r="E63" s="3" t="s">
        <v>410</v>
      </c>
      <c r="F63" s="3" t="s">
        <v>48</v>
      </c>
      <c r="G63" s="3" t="s">
        <v>411</v>
      </c>
      <c r="H63" s="3" t="s">
        <v>412</v>
      </c>
      <c r="I63" s="25" t="s">
        <v>1185</v>
      </c>
      <c r="J63" s="3" t="s">
        <v>41</v>
      </c>
      <c r="K63" s="3" t="s">
        <v>121</v>
      </c>
      <c r="L63" s="3" t="s">
        <v>48</v>
      </c>
      <c r="M63" s="4">
        <v>240000</v>
      </c>
      <c r="N63" s="4">
        <v>630</v>
      </c>
      <c r="O63" s="4">
        <f t="shared" si="0"/>
        <v>151200000</v>
      </c>
      <c r="P63" s="26" t="s">
        <v>250</v>
      </c>
      <c r="Q63" s="3"/>
      <c r="R63" s="1">
        <f t="shared" si="1"/>
        <v>57</v>
      </c>
      <c r="S63" s="4"/>
      <c r="T63" s="4">
        <v>20000</v>
      </c>
      <c r="U63" s="4"/>
      <c r="V63" s="4"/>
      <c r="W63" s="4">
        <v>50000</v>
      </c>
      <c r="X63" s="4"/>
      <c r="Y63" s="4">
        <v>30000</v>
      </c>
      <c r="Z63" s="4">
        <v>80000</v>
      </c>
      <c r="AA63" s="4"/>
      <c r="AB63" s="4"/>
      <c r="AC63" s="4"/>
      <c r="AD63" s="4"/>
      <c r="AE63" s="4">
        <v>20000</v>
      </c>
      <c r="AF63" s="4"/>
      <c r="AG63" s="4"/>
      <c r="AH63" s="4">
        <v>40000</v>
      </c>
      <c r="AI63" s="4"/>
      <c r="AJ63" s="4"/>
      <c r="AK63" s="4"/>
    </row>
    <row r="64" spans="1:37" s="6" customFormat="1" ht="36">
      <c r="A64" s="1">
        <f t="shared" si="2"/>
        <v>58</v>
      </c>
      <c r="B64" s="1">
        <v>65</v>
      </c>
      <c r="C64" s="2" t="s">
        <v>413</v>
      </c>
      <c r="D64" s="3" t="s">
        <v>414</v>
      </c>
      <c r="E64" s="3" t="s">
        <v>415</v>
      </c>
      <c r="F64" s="3" t="s">
        <v>64</v>
      </c>
      <c r="G64" s="3" t="s">
        <v>416</v>
      </c>
      <c r="H64" s="3" t="s">
        <v>417</v>
      </c>
      <c r="I64" s="25" t="s">
        <v>179</v>
      </c>
      <c r="J64" s="3" t="s">
        <v>180</v>
      </c>
      <c r="K64" s="3" t="s">
        <v>418</v>
      </c>
      <c r="L64" s="3" t="s">
        <v>69</v>
      </c>
      <c r="M64" s="4">
        <v>6850000</v>
      </c>
      <c r="N64" s="4">
        <v>400</v>
      </c>
      <c r="O64" s="4">
        <f t="shared" si="0"/>
        <v>2740000000</v>
      </c>
      <c r="P64" s="26" t="s">
        <v>182</v>
      </c>
      <c r="Q64" s="3"/>
      <c r="R64" s="1">
        <f t="shared" si="1"/>
        <v>58</v>
      </c>
      <c r="S64" s="4">
        <v>100000</v>
      </c>
      <c r="T64" s="4">
        <v>1500000</v>
      </c>
      <c r="U64" s="4"/>
      <c r="V64" s="4">
        <v>100000</v>
      </c>
      <c r="W64" s="4">
        <v>50000</v>
      </c>
      <c r="X64" s="4">
        <v>200000</v>
      </c>
      <c r="Y64" s="4">
        <v>270000</v>
      </c>
      <c r="Z64" s="4">
        <v>80000</v>
      </c>
      <c r="AA64" s="4"/>
      <c r="AB64" s="4"/>
      <c r="AC64" s="4"/>
      <c r="AD64" s="4">
        <v>1500000</v>
      </c>
      <c r="AE64" s="4">
        <v>400000</v>
      </c>
      <c r="AF64" s="4">
        <v>500000</v>
      </c>
      <c r="AG64" s="4">
        <v>50000</v>
      </c>
      <c r="AH64" s="4">
        <v>1300000</v>
      </c>
      <c r="AI64" s="4">
        <v>800000</v>
      </c>
      <c r="AJ64" s="4"/>
      <c r="AK64" s="4"/>
    </row>
    <row r="65" spans="1:37" s="6" customFormat="1" ht="45">
      <c r="A65" s="1">
        <f t="shared" si="2"/>
        <v>59</v>
      </c>
      <c r="B65" s="1">
        <v>66</v>
      </c>
      <c r="C65" s="2" t="s">
        <v>419</v>
      </c>
      <c r="D65" s="3" t="s">
        <v>420</v>
      </c>
      <c r="E65" s="3" t="s">
        <v>421</v>
      </c>
      <c r="F65" s="3" t="s">
        <v>48</v>
      </c>
      <c r="G65" s="3" t="s">
        <v>422</v>
      </c>
      <c r="H65" s="3" t="s">
        <v>423</v>
      </c>
      <c r="I65" s="25" t="s">
        <v>51</v>
      </c>
      <c r="J65" s="3" t="s">
        <v>41</v>
      </c>
      <c r="K65" s="3" t="s">
        <v>52</v>
      </c>
      <c r="L65" s="3" t="s">
        <v>48</v>
      </c>
      <c r="M65" s="4">
        <v>612000</v>
      </c>
      <c r="N65" s="4">
        <v>800</v>
      </c>
      <c r="O65" s="4">
        <f t="shared" si="0"/>
        <v>489600000</v>
      </c>
      <c r="P65" s="26" t="s">
        <v>51</v>
      </c>
      <c r="Q65" s="3"/>
      <c r="R65" s="1">
        <f t="shared" si="1"/>
        <v>59</v>
      </c>
      <c r="S65" s="4">
        <v>400000</v>
      </c>
      <c r="T65" s="4"/>
      <c r="U65" s="4"/>
      <c r="V65" s="4"/>
      <c r="W65" s="4">
        <v>60000</v>
      </c>
      <c r="X65" s="4"/>
      <c r="Y65" s="4"/>
      <c r="Z65" s="4"/>
      <c r="AA65" s="4"/>
      <c r="AB65" s="4"/>
      <c r="AC65" s="4"/>
      <c r="AD65" s="4"/>
      <c r="AE65" s="4">
        <v>12000</v>
      </c>
      <c r="AF65" s="4">
        <v>120000</v>
      </c>
      <c r="AG65" s="4"/>
      <c r="AH65" s="4"/>
      <c r="AI65" s="4">
        <v>20000</v>
      </c>
      <c r="AJ65" s="4"/>
      <c r="AK65" s="4"/>
    </row>
    <row r="66" spans="1:37" s="6" customFormat="1" ht="87.75">
      <c r="A66" s="1">
        <f t="shared" si="2"/>
        <v>60</v>
      </c>
      <c r="B66" s="1">
        <v>67</v>
      </c>
      <c r="C66" s="2" t="s">
        <v>424</v>
      </c>
      <c r="D66" s="3" t="s">
        <v>425</v>
      </c>
      <c r="E66" s="3" t="s">
        <v>426</v>
      </c>
      <c r="F66" s="3" t="s">
        <v>48</v>
      </c>
      <c r="G66" s="3" t="s">
        <v>427</v>
      </c>
      <c r="H66" s="3" t="s">
        <v>428</v>
      </c>
      <c r="I66" s="25" t="s">
        <v>51</v>
      </c>
      <c r="J66" s="3" t="s">
        <v>41</v>
      </c>
      <c r="K66" s="3" t="s">
        <v>52</v>
      </c>
      <c r="L66" s="3" t="s">
        <v>48</v>
      </c>
      <c r="M66" s="4">
        <v>440000</v>
      </c>
      <c r="N66" s="4">
        <v>1200</v>
      </c>
      <c r="O66" s="4">
        <f t="shared" si="0"/>
        <v>528000000</v>
      </c>
      <c r="P66" s="26" t="s">
        <v>51</v>
      </c>
      <c r="Q66" s="3"/>
      <c r="R66" s="1">
        <f t="shared" si="1"/>
        <v>60</v>
      </c>
      <c r="S66" s="4"/>
      <c r="T66" s="4">
        <v>20000</v>
      </c>
      <c r="U66" s="4"/>
      <c r="V66" s="4"/>
      <c r="W66" s="4">
        <v>100000</v>
      </c>
      <c r="X66" s="4"/>
      <c r="Y66" s="4">
        <v>150000</v>
      </c>
      <c r="Z66" s="4">
        <v>70000</v>
      </c>
      <c r="AA66" s="4">
        <v>100000</v>
      </c>
      <c r="AB66" s="4"/>
      <c r="AC66" s="4"/>
      <c r="AD66" s="4"/>
      <c r="AE66" s="4"/>
      <c r="AF66" s="4"/>
      <c r="AG66" s="4"/>
      <c r="AH66" s="4"/>
      <c r="AI66" s="4"/>
      <c r="AJ66" s="4"/>
      <c r="AK66" s="4"/>
    </row>
    <row r="67" spans="1:37" s="6" customFormat="1" ht="39">
      <c r="A67" s="1">
        <f t="shared" si="2"/>
        <v>61</v>
      </c>
      <c r="B67" s="1">
        <v>68</v>
      </c>
      <c r="C67" s="2" t="s">
        <v>429</v>
      </c>
      <c r="D67" s="3" t="s">
        <v>430</v>
      </c>
      <c r="E67" s="3" t="s">
        <v>431</v>
      </c>
      <c r="F67" s="3" t="s">
        <v>48</v>
      </c>
      <c r="G67" s="3" t="s">
        <v>432</v>
      </c>
      <c r="H67" s="3" t="s">
        <v>433</v>
      </c>
      <c r="I67" s="25" t="s">
        <v>434</v>
      </c>
      <c r="J67" s="3" t="s">
        <v>41</v>
      </c>
      <c r="K67" s="3" t="s">
        <v>244</v>
      </c>
      <c r="L67" s="3" t="s">
        <v>48</v>
      </c>
      <c r="M67" s="4">
        <v>240000</v>
      </c>
      <c r="N67" s="4">
        <v>1500</v>
      </c>
      <c r="O67" s="4">
        <f t="shared" si="0"/>
        <v>360000000</v>
      </c>
      <c r="P67" s="26" t="s">
        <v>44</v>
      </c>
      <c r="Q67" s="3"/>
      <c r="R67" s="1">
        <f t="shared" si="1"/>
        <v>61</v>
      </c>
      <c r="S67" s="4"/>
      <c r="T67" s="4">
        <v>30000</v>
      </c>
      <c r="U67" s="4"/>
      <c r="V67" s="4"/>
      <c r="W67" s="4"/>
      <c r="X67" s="4"/>
      <c r="Y67" s="4">
        <v>30000</v>
      </c>
      <c r="Z67" s="4"/>
      <c r="AA67" s="4">
        <v>100000</v>
      </c>
      <c r="AB67" s="4"/>
      <c r="AC67" s="4"/>
      <c r="AD67" s="4"/>
      <c r="AE67" s="4"/>
      <c r="AF67" s="4">
        <v>50000</v>
      </c>
      <c r="AG67" s="4">
        <v>30000</v>
      </c>
      <c r="AH67" s="4"/>
      <c r="AI67" s="4"/>
      <c r="AJ67" s="4"/>
      <c r="AK67" s="4"/>
    </row>
    <row r="68" spans="1:37" s="6" customFormat="1" ht="39">
      <c r="A68" s="1">
        <f t="shared" si="2"/>
        <v>62</v>
      </c>
      <c r="B68" s="1">
        <v>69</v>
      </c>
      <c r="C68" s="2" t="s">
        <v>435</v>
      </c>
      <c r="D68" s="3" t="s">
        <v>436</v>
      </c>
      <c r="E68" s="3" t="s">
        <v>437</v>
      </c>
      <c r="F68" s="3" t="s">
        <v>48</v>
      </c>
      <c r="G68" s="3" t="s">
        <v>438</v>
      </c>
      <c r="H68" s="3" t="s">
        <v>439</v>
      </c>
      <c r="I68" s="25" t="s">
        <v>380</v>
      </c>
      <c r="J68" s="3" t="s">
        <v>41</v>
      </c>
      <c r="K68" s="3" t="s">
        <v>440</v>
      </c>
      <c r="L68" s="3" t="s">
        <v>48</v>
      </c>
      <c r="M68" s="4">
        <v>480000</v>
      </c>
      <c r="N68" s="4">
        <v>1512</v>
      </c>
      <c r="O68" s="4">
        <f t="shared" si="0"/>
        <v>725760000</v>
      </c>
      <c r="P68" s="26" t="s">
        <v>382</v>
      </c>
      <c r="Q68" s="3"/>
      <c r="R68" s="1">
        <f t="shared" si="1"/>
        <v>62</v>
      </c>
      <c r="S68" s="4">
        <v>150000</v>
      </c>
      <c r="T68" s="4"/>
      <c r="U68" s="4"/>
      <c r="V68" s="4"/>
      <c r="W68" s="4"/>
      <c r="X68" s="4"/>
      <c r="Y68" s="4">
        <v>180000</v>
      </c>
      <c r="Z68" s="4">
        <v>30000</v>
      </c>
      <c r="AA68" s="4"/>
      <c r="AB68" s="4"/>
      <c r="AC68" s="4">
        <v>90000</v>
      </c>
      <c r="AD68" s="4"/>
      <c r="AE68" s="4"/>
      <c r="AF68" s="4"/>
      <c r="AG68" s="4"/>
      <c r="AH68" s="4"/>
      <c r="AI68" s="4">
        <v>30000</v>
      </c>
      <c r="AJ68" s="4"/>
      <c r="AK68" s="4"/>
    </row>
    <row r="69" spans="1:37" s="6" customFormat="1" ht="45">
      <c r="A69" s="1">
        <f t="shared" si="2"/>
        <v>63</v>
      </c>
      <c r="B69" s="1">
        <v>70</v>
      </c>
      <c r="C69" s="2" t="s">
        <v>441</v>
      </c>
      <c r="D69" s="3" t="s">
        <v>442</v>
      </c>
      <c r="E69" s="3" t="s">
        <v>443</v>
      </c>
      <c r="F69" s="3" t="s">
        <v>48</v>
      </c>
      <c r="G69" s="3" t="s">
        <v>444</v>
      </c>
      <c r="H69" s="3" t="s">
        <v>445</v>
      </c>
      <c r="I69" s="25" t="s">
        <v>51</v>
      </c>
      <c r="J69" s="3" t="s">
        <v>41</v>
      </c>
      <c r="K69" s="3" t="s">
        <v>52</v>
      </c>
      <c r="L69" s="3" t="s">
        <v>48</v>
      </c>
      <c r="M69" s="4">
        <v>950000</v>
      </c>
      <c r="N69" s="4">
        <v>1150</v>
      </c>
      <c r="O69" s="4">
        <f t="shared" si="0"/>
        <v>1092500000</v>
      </c>
      <c r="P69" s="26" t="s">
        <v>51</v>
      </c>
      <c r="Q69" s="3"/>
      <c r="R69" s="1">
        <f t="shared" si="1"/>
        <v>63</v>
      </c>
      <c r="S69" s="4"/>
      <c r="T69" s="4">
        <v>70000</v>
      </c>
      <c r="U69" s="4"/>
      <c r="V69" s="4"/>
      <c r="W69" s="4">
        <v>120000</v>
      </c>
      <c r="X69" s="4"/>
      <c r="Y69" s="4">
        <v>120000</v>
      </c>
      <c r="Z69" s="4">
        <v>200000</v>
      </c>
      <c r="AA69" s="4">
        <v>100000</v>
      </c>
      <c r="AB69" s="4"/>
      <c r="AC69" s="4">
        <v>90000</v>
      </c>
      <c r="AD69" s="4"/>
      <c r="AE69" s="4">
        <v>180000</v>
      </c>
      <c r="AF69" s="4"/>
      <c r="AG69" s="4"/>
      <c r="AH69" s="4">
        <v>70000</v>
      </c>
      <c r="AI69" s="4"/>
      <c r="AJ69" s="4"/>
      <c r="AK69" s="4"/>
    </row>
    <row r="70" spans="1:37" s="6" customFormat="1" ht="36">
      <c r="A70" s="1">
        <f t="shared" si="2"/>
        <v>64</v>
      </c>
      <c r="B70" s="1">
        <v>72</v>
      </c>
      <c r="C70" s="2" t="s">
        <v>446</v>
      </c>
      <c r="D70" s="3" t="s">
        <v>447</v>
      </c>
      <c r="E70" s="3" t="s">
        <v>448</v>
      </c>
      <c r="F70" s="3" t="s">
        <v>449</v>
      </c>
      <c r="G70" s="3" t="s">
        <v>450</v>
      </c>
      <c r="H70" s="3" t="s">
        <v>451</v>
      </c>
      <c r="I70" s="25" t="s">
        <v>452</v>
      </c>
      <c r="J70" s="3" t="s">
        <v>41</v>
      </c>
      <c r="K70" s="3" t="s">
        <v>453</v>
      </c>
      <c r="L70" s="3" t="s">
        <v>48</v>
      </c>
      <c r="M70" s="4">
        <v>1030000</v>
      </c>
      <c r="N70" s="4">
        <v>1800</v>
      </c>
      <c r="O70" s="4">
        <f t="shared" si="0"/>
        <v>1854000000</v>
      </c>
      <c r="P70" s="26" t="s">
        <v>153</v>
      </c>
      <c r="Q70" s="3"/>
      <c r="R70" s="1">
        <f t="shared" si="1"/>
        <v>64</v>
      </c>
      <c r="S70" s="4">
        <v>100000</v>
      </c>
      <c r="T70" s="4">
        <v>50000</v>
      </c>
      <c r="U70" s="4"/>
      <c r="V70" s="4">
        <v>20000</v>
      </c>
      <c r="W70" s="4"/>
      <c r="X70" s="4"/>
      <c r="Y70" s="4">
        <v>80000</v>
      </c>
      <c r="Z70" s="4">
        <v>60000</v>
      </c>
      <c r="AA70" s="4">
        <v>70000</v>
      </c>
      <c r="AB70" s="4">
        <v>130000</v>
      </c>
      <c r="AC70" s="4">
        <v>220000</v>
      </c>
      <c r="AD70" s="4">
        <v>50000</v>
      </c>
      <c r="AE70" s="4"/>
      <c r="AF70" s="4">
        <v>80000</v>
      </c>
      <c r="AG70" s="4">
        <v>50000</v>
      </c>
      <c r="AH70" s="4">
        <v>120000</v>
      </c>
      <c r="AI70" s="4"/>
      <c r="AJ70" s="4"/>
      <c r="AK70" s="4"/>
    </row>
    <row r="71" spans="1:37" s="6" customFormat="1" ht="45">
      <c r="A71" s="1">
        <f t="shared" si="2"/>
        <v>65</v>
      </c>
      <c r="B71" s="1">
        <v>74</v>
      </c>
      <c r="C71" s="2" t="s">
        <v>454</v>
      </c>
      <c r="D71" s="3" t="s">
        <v>455</v>
      </c>
      <c r="E71" s="3" t="s">
        <v>456</v>
      </c>
      <c r="F71" s="3" t="s">
        <v>64</v>
      </c>
      <c r="G71" s="3" t="s">
        <v>457</v>
      </c>
      <c r="H71" s="3" t="s">
        <v>458</v>
      </c>
      <c r="I71" s="25" t="s">
        <v>223</v>
      </c>
      <c r="J71" s="3" t="s">
        <v>459</v>
      </c>
      <c r="K71" s="3" t="s">
        <v>460</v>
      </c>
      <c r="L71" s="3" t="s">
        <v>69</v>
      </c>
      <c r="M71" s="4">
        <v>700000</v>
      </c>
      <c r="N71" s="4">
        <v>250</v>
      </c>
      <c r="O71" s="4">
        <f t="shared" ref="O71:O134" si="3">N71*M71</f>
        <v>175000000</v>
      </c>
      <c r="P71" s="26" t="s">
        <v>225</v>
      </c>
      <c r="Q71" s="3"/>
      <c r="R71" s="1">
        <f t="shared" si="1"/>
        <v>65</v>
      </c>
      <c r="S71" s="4"/>
      <c r="T71" s="4"/>
      <c r="U71" s="4"/>
      <c r="V71" s="4"/>
      <c r="W71" s="4"/>
      <c r="X71" s="4"/>
      <c r="Y71" s="4"/>
      <c r="Z71" s="4"/>
      <c r="AA71" s="4"/>
      <c r="AB71" s="4"/>
      <c r="AC71" s="4"/>
      <c r="AD71" s="4"/>
      <c r="AE71" s="4"/>
      <c r="AF71" s="4"/>
      <c r="AG71" s="4"/>
      <c r="AH71" s="4"/>
      <c r="AI71" s="4">
        <v>700000</v>
      </c>
      <c r="AJ71" s="4"/>
      <c r="AK71" s="4"/>
    </row>
    <row r="72" spans="1:37" s="6" customFormat="1" ht="39">
      <c r="A72" s="1">
        <f t="shared" si="2"/>
        <v>66</v>
      </c>
      <c r="B72" s="1">
        <v>75</v>
      </c>
      <c r="C72" s="2" t="s">
        <v>461</v>
      </c>
      <c r="D72" s="3" t="s">
        <v>462</v>
      </c>
      <c r="E72" s="3" t="s">
        <v>463</v>
      </c>
      <c r="F72" s="3" t="s">
        <v>48</v>
      </c>
      <c r="G72" s="3" t="s">
        <v>464</v>
      </c>
      <c r="H72" s="3" t="s">
        <v>465</v>
      </c>
      <c r="I72" s="25" t="s">
        <v>179</v>
      </c>
      <c r="J72" s="3" t="s">
        <v>180</v>
      </c>
      <c r="K72" s="3" t="s">
        <v>341</v>
      </c>
      <c r="L72" s="3" t="s">
        <v>48</v>
      </c>
      <c r="M72" s="4">
        <v>1117000</v>
      </c>
      <c r="N72" s="4">
        <v>600</v>
      </c>
      <c r="O72" s="4">
        <f t="shared" si="3"/>
        <v>670200000</v>
      </c>
      <c r="P72" s="26" t="s">
        <v>350</v>
      </c>
      <c r="Q72" s="3"/>
      <c r="R72" s="1">
        <f t="shared" ref="R72:R135" si="4">A72</f>
        <v>66</v>
      </c>
      <c r="S72" s="4">
        <v>34000</v>
      </c>
      <c r="T72" s="4">
        <v>25000</v>
      </c>
      <c r="U72" s="4"/>
      <c r="V72" s="4"/>
      <c r="W72" s="4">
        <v>60000</v>
      </c>
      <c r="X72" s="4"/>
      <c r="Y72" s="4">
        <v>120000</v>
      </c>
      <c r="Z72" s="4">
        <v>100000</v>
      </c>
      <c r="AA72" s="4">
        <v>70000</v>
      </c>
      <c r="AB72" s="4">
        <v>218000</v>
      </c>
      <c r="AC72" s="4">
        <v>90000</v>
      </c>
      <c r="AD72" s="4">
        <v>30000</v>
      </c>
      <c r="AE72" s="4">
        <v>180000</v>
      </c>
      <c r="AF72" s="4">
        <v>50000</v>
      </c>
      <c r="AG72" s="4">
        <v>40000</v>
      </c>
      <c r="AH72" s="4">
        <v>100000</v>
      </c>
      <c r="AI72" s="4"/>
      <c r="AJ72" s="4"/>
      <c r="AK72" s="4"/>
    </row>
    <row r="73" spans="1:37" s="6" customFormat="1" ht="81">
      <c r="A73" s="1">
        <f t="shared" ref="A73:A136" si="5">A72+1</f>
        <v>67</v>
      </c>
      <c r="B73" s="1">
        <v>76</v>
      </c>
      <c r="C73" s="2" t="s">
        <v>466</v>
      </c>
      <c r="D73" s="3" t="s">
        <v>467</v>
      </c>
      <c r="E73" s="3" t="s">
        <v>468</v>
      </c>
      <c r="F73" s="3" t="s">
        <v>469</v>
      </c>
      <c r="G73" s="3" t="s">
        <v>470</v>
      </c>
      <c r="H73" s="3" t="s">
        <v>471</v>
      </c>
      <c r="I73" s="25" t="s">
        <v>231</v>
      </c>
      <c r="J73" s="3" t="s">
        <v>41</v>
      </c>
      <c r="K73" s="3" t="s">
        <v>472</v>
      </c>
      <c r="L73" s="3" t="s">
        <v>69</v>
      </c>
      <c r="M73" s="4">
        <v>2950000</v>
      </c>
      <c r="N73" s="4">
        <v>497</v>
      </c>
      <c r="O73" s="4">
        <f t="shared" si="3"/>
        <v>1466150000</v>
      </c>
      <c r="P73" s="26" t="s">
        <v>88</v>
      </c>
      <c r="Q73" s="3"/>
      <c r="R73" s="1">
        <f t="shared" si="4"/>
        <v>67</v>
      </c>
      <c r="S73" s="4">
        <v>300000</v>
      </c>
      <c r="T73" s="4">
        <v>500000</v>
      </c>
      <c r="U73" s="4"/>
      <c r="V73" s="4">
        <v>100000</v>
      </c>
      <c r="W73" s="4"/>
      <c r="X73" s="4">
        <v>300000</v>
      </c>
      <c r="Y73" s="4">
        <v>600000</v>
      </c>
      <c r="Z73" s="4">
        <v>100000</v>
      </c>
      <c r="AA73" s="4">
        <v>100000</v>
      </c>
      <c r="AB73" s="4">
        <v>300000</v>
      </c>
      <c r="AC73" s="4"/>
      <c r="AD73" s="4">
        <v>100000</v>
      </c>
      <c r="AE73" s="4"/>
      <c r="AF73" s="4">
        <v>200000</v>
      </c>
      <c r="AG73" s="4">
        <v>200000</v>
      </c>
      <c r="AH73" s="4">
        <v>150000</v>
      </c>
      <c r="AI73" s="4"/>
      <c r="AJ73" s="4"/>
      <c r="AK73" s="4"/>
    </row>
    <row r="74" spans="1:37" s="6" customFormat="1" ht="39">
      <c r="A74" s="1">
        <f t="shared" si="5"/>
        <v>68</v>
      </c>
      <c r="B74" s="1">
        <v>77</v>
      </c>
      <c r="C74" s="2" t="s">
        <v>473</v>
      </c>
      <c r="D74" s="3" t="s">
        <v>474</v>
      </c>
      <c r="E74" s="3" t="s">
        <v>475</v>
      </c>
      <c r="F74" s="3" t="s">
        <v>48</v>
      </c>
      <c r="G74" s="3" t="s">
        <v>476</v>
      </c>
      <c r="H74" s="3" t="s">
        <v>477</v>
      </c>
      <c r="I74" s="25" t="s">
        <v>173</v>
      </c>
      <c r="J74" s="3" t="s">
        <v>41</v>
      </c>
      <c r="K74" s="3" t="s">
        <v>478</v>
      </c>
      <c r="L74" s="3" t="s">
        <v>48</v>
      </c>
      <c r="M74" s="4">
        <v>110000</v>
      </c>
      <c r="N74" s="4">
        <v>830</v>
      </c>
      <c r="O74" s="4">
        <f t="shared" si="3"/>
        <v>91300000</v>
      </c>
      <c r="P74" s="26" t="s">
        <v>173</v>
      </c>
      <c r="Q74" s="3"/>
      <c r="R74" s="1">
        <f t="shared" si="4"/>
        <v>68</v>
      </c>
      <c r="S74" s="4"/>
      <c r="T74" s="4">
        <v>30000</v>
      </c>
      <c r="U74" s="4"/>
      <c r="V74" s="4"/>
      <c r="W74" s="4">
        <v>30000</v>
      </c>
      <c r="X74" s="4"/>
      <c r="Y74" s="4">
        <v>50000</v>
      </c>
      <c r="Z74" s="4"/>
      <c r="AA74" s="4"/>
      <c r="AB74" s="4"/>
      <c r="AC74" s="4"/>
      <c r="AD74" s="4"/>
      <c r="AE74" s="4"/>
      <c r="AF74" s="4"/>
      <c r="AG74" s="4"/>
      <c r="AH74" s="4"/>
      <c r="AI74" s="4"/>
      <c r="AJ74" s="4"/>
      <c r="AK74" s="4"/>
    </row>
    <row r="75" spans="1:37" s="6" customFormat="1" ht="97.5">
      <c r="A75" s="1">
        <f t="shared" si="5"/>
        <v>69</v>
      </c>
      <c r="B75" s="1">
        <v>78</v>
      </c>
      <c r="C75" s="2" t="s">
        <v>479</v>
      </c>
      <c r="D75" s="3" t="s">
        <v>480</v>
      </c>
      <c r="E75" s="3" t="s">
        <v>481</v>
      </c>
      <c r="F75" s="3" t="s">
        <v>48</v>
      </c>
      <c r="G75" s="3" t="s">
        <v>482</v>
      </c>
      <c r="H75" s="3" t="s">
        <v>483</v>
      </c>
      <c r="I75" s="25" t="s">
        <v>143</v>
      </c>
      <c r="J75" s="3" t="s">
        <v>41</v>
      </c>
      <c r="K75" s="3" t="s">
        <v>484</v>
      </c>
      <c r="L75" s="3" t="s">
        <v>48</v>
      </c>
      <c r="M75" s="4">
        <v>50000</v>
      </c>
      <c r="N75" s="4">
        <v>2500</v>
      </c>
      <c r="O75" s="4">
        <f t="shared" si="3"/>
        <v>125000000</v>
      </c>
      <c r="P75" s="26" t="s">
        <v>145</v>
      </c>
      <c r="Q75" s="3"/>
      <c r="R75" s="1">
        <f t="shared" si="4"/>
        <v>69</v>
      </c>
      <c r="S75" s="4">
        <v>50000</v>
      </c>
      <c r="T75" s="4"/>
      <c r="U75" s="4"/>
      <c r="V75" s="4"/>
      <c r="W75" s="4"/>
      <c r="X75" s="4"/>
      <c r="Y75" s="4"/>
      <c r="Z75" s="4"/>
      <c r="AA75" s="4"/>
      <c r="AB75" s="4"/>
      <c r="AC75" s="4"/>
      <c r="AD75" s="4"/>
      <c r="AE75" s="4"/>
      <c r="AF75" s="4"/>
      <c r="AG75" s="4"/>
      <c r="AH75" s="4"/>
      <c r="AI75" s="4"/>
      <c r="AJ75" s="4"/>
      <c r="AK75" s="4"/>
    </row>
    <row r="76" spans="1:37" s="6" customFormat="1" ht="78">
      <c r="A76" s="1">
        <f t="shared" si="5"/>
        <v>70</v>
      </c>
      <c r="B76" s="1">
        <v>79</v>
      </c>
      <c r="C76" s="2" t="s">
        <v>485</v>
      </c>
      <c r="D76" s="3" t="s">
        <v>486</v>
      </c>
      <c r="E76" s="3" t="s">
        <v>487</v>
      </c>
      <c r="F76" s="3" t="s">
        <v>48</v>
      </c>
      <c r="G76" s="3" t="s">
        <v>488</v>
      </c>
      <c r="H76" s="3" t="s">
        <v>489</v>
      </c>
      <c r="I76" s="25" t="s">
        <v>490</v>
      </c>
      <c r="J76" s="3" t="s">
        <v>41</v>
      </c>
      <c r="K76" s="3" t="s">
        <v>491</v>
      </c>
      <c r="L76" s="3" t="s">
        <v>48</v>
      </c>
      <c r="M76" s="4">
        <v>595000</v>
      </c>
      <c r="N76" s="4">
        <v>710</v>
      </c>
      <c r="O76" s="4">
        <f t="shared" si="3"/>
        <v>422450000</v>
      </c>
      <c r="P76" s="26" t="s">
        <v>492</v>
      </c>
      <c r="Q76" s="3"/>
      <c r="R76" s="1">
        <f t="shared" si="4"/>
        <v>70</v>
      </c>
      <c r="S76" s="4">
        <v>150000</v>
      </c>
      <c r="T76" s="4">
        <v>20000</v>
      </c>
      <c r="U76" s="4"/>
      <c r="V76" s="4"/>
      <c r="W76" s="4">
        <v>90000</v>
      </c>
      <c r="X76" s="4">
        <v>20000</v>
      </c>
      <c r="Y76" s="4">
        <v>120000</v>
      </c>
      <c r="Z76" s="4"/>
      <c r="AA76" s="4">
        <v>50000</v>
      </c>
      <c r="AB76" s="4"/>
      <c r="AC76" s="4">
        <v>45000</v>
      </c>
      <c r="AD76" s="4"/>
      <c r="AE76" s="4"/>
      <c r="AF76" s="4">
        <v>50000</v>
      </c>
      <c r="AG76" s="4">
        <v>50000</v>
      </c>
      <c r="AH76" s="4"/>
      <c r="AI76" s="4"/>
      <c r="AJ76" s="4"/>
      <c r="AK76" s="4"/>
    </row>
    <row r="77" spans="1:37" s="6" customFormat="1" ht="68.25">
      <c r="A77" s="1">
        <f t="shared" si="5"/>
        <v>71</v>
      </c>
      <c r="B77" s="1">
        <v>80</v>
      </c>
      <c r="C77" s="2" t="s">
        <v>493</v>
      </c>
      <c r="D77" s="3" t="s">
        <v>494</v>
      </c>
      <c r="E77" s="3" t="s">
        <v>495</v>
      </c>
      <c r="F77" s="3" t="s">
        <v>48</v>
      </c>
      <c r="G77" s="3" t="s">
        <v>496</v>
      </c>
      <c r="H77" s="3" t="s">
        <v>497</v>
      </c>
      <c r="I77" s="25" t="s">
        <v>498</v>
      </c>
      <c r="J77" s="3" t="s">
        <v>41</v>
      </c>
      <c r="K77" s="3" t="s">
        <v>200</v>
      </c>
      <c r="L77" s="3" t="s">
        <v>48</v>
      </c>
      <c r="M77" s="4">
        <v>1125000</v>
      </c>
      <c r="N77" s="4">
        <v>990</v>
      </c>
      <c r="O77" s="4">
        <f t="shared" si="3"/>
        <v>1113750000</v>
      </c>
      <c r="P77" s="26" t="s">
        <v>153</v>
      </c>
      <c r="Q77" s="3"/>
      <c r="R77" s="1">
        <f t="shared" si="4"/>
        <v>71</v>
      </c>
      <c r="S77" s="4">
        <v>100000</v>
      </c>
      <c r="T77" s="4"/>
      <c r="U77" s="4"/>
      <c r="V77" s="4"/>
      <c r="W77" s="4">
        <v>240000</v>
      </c>
      <c r="X77" s="4">
        <v>100000</v>
      </c>
      <c r="Y77" s="4">
        <v>140000</v>
      </c>
      <c r="Z77" s="4">
        <v>150000</v>
      </c>
      <c r="AA77" s="4">
        <v>170000</v>
      </c>
      <c r="AB77" s="4"/>
      <c r="AC77" s="4">
        <v>75000</v>
      </c>
      <c r="AD77" s="4"/>
      <c r="AE77" s="4">
        <v>90000</v>
      </c>
      <c r="AF77" s="4"/>
      <c r="AG77" s="4"/>
      <c r="AH77" s="4">
        <v>50000</v>
      </c>
      <c r="AI77" s="4">
        <v>10000</v>
      </c>
      <c r="AJ77" s="4"/>
      <c r="AK77" s="4"/>
    </row>
    <row r="78" spans="1:37" s="6" customFormat="1" ht="48.75">
      <c r="A78" s="1">
        <f t="shared" si="5"/>
        <v>72</v>
      </c>
      <c r="B78" s="1">
        <v>81</v>
      </c>
      <c r="C78" s="2" t="s">
        <v>499</v>
      </c>
      <c r="D78" s="3" t="s">
        <v>500</v>
      </c>
      <c r="E78" s="3" t="s">
        <v>501</v>
      </c>
      <c r="F78" s="3" t="s">
        <v>502</v>
      </c>
      <c r="G78" s="3" t="s">
        <v>503</v>
      </c>
      <c r="H78" s="3" t="s">
        <v>504</v>
      </c>
      <c r="I78" s="25" t="s">
        <v>95</v>
      </c>
      <c r="J78" s="3" t="s">
        <v>41</v>
      </c>
      <c r="K78" s="3" t="s">
        <v>505</v>
      </c>
      <c r="L78" s="3" t="s">
        <v>43</v>
      </c>
      <c r="M78" s="4">
        <v>190000</v>
      </c>
      <c r="N78" s="4">
        <v>720</v>
      </c>
      <c r="O78" s="4">
        <f t="shared" si="3"/>
        <v>136800000</v>
      </c>
      <c r="P78" s="26" t="s">
        <v>44</v>
      </c>
      <c r="Q78" s="3"/>
      <c r="R78" s="1">
        <f t="shared" si="4"/>
        <v>72</v>
      </c>
      <c r="S78" s="4">
        <v>110000</v>
      </c>
      <c r="T78" s="4"/>
      <c r="U78" s="4"/>
      <c r="V78" s="4"/>
      <c r="W78" s="4"/>
      <c r="X78" s="4"/>
      <c r="Y78" s="4"/>
      <c r="Z78" s="4"/>
      <c r="AA78" s="4">
        <v>50000</v>
      </c>
      <c r="AB78" s="4"/>
      <c r="AC78" s="4"/>
      <c r="AD78" s="4"/>
      <c r="AE78" s="4"/>
      <c r="AF78" s="4">
        <v>30000</v>
      </c>
      <c r="AG78" s="4"/>
      <c r="AH78" s="4"/>
      <c r="AI78" s="4"/>
      <c r="AJ78" s="4"/>
      <c r="AK78" s="4"/>
    </row>
    <row r="79" spans="1:37" s="6" customFormat="1" ht="58.5">
      <c r="A79" s="1">
        <f t="shared" si="5"/>
        <v>73</v>
      </c>
      <c r="B79" s="1">
        <v>82</v>
      </c>
      <c r="C79" s="2" t="s">
        <v>506</v>
      </c>
      <c r="D79" s="3" t="s">
        <v>507</v>
      </c>
      <c r="E79" s="3" t="s">
        <v>508</v>
      </c>
      <c r="F79" s="3" t="s">
        <v>509</v>
      </c>
      <c r="G79" s="3" t="s">
        <v>510</v>
      </c>
      <c r="H79" s="3" t="s">
        <v>511</v>
      </c>
      <c r="I79" s="25" t="s">
        <v>51</v>
      </c>
      <c r="J79" s="3" t="s">
        <v>103</v>
      </c>
      <c r="K79" s="3" t="s">
        <v>304</v>
      </c>
      <c r="L79" s="3" t="s">
        <v>69</v>
      </c>
      <c r="M79" s="4">
        <v>1310000</v>
      </c>
      <c r="N79" s="4">
        <v>170</v>
      </c>
      <c r="O79" s="4">
        <f t="shared" si="3"/>
        <v>222700000</v>
      </c>
      <c r="P79" s="26" t="s">
        <v>51</v>
      </c>
      <c r="Q79" s="3"/>
      <c r="R79" s="1">
        <f t="shared" si="4"/>
        <v>73</v>
      </c>
      <c r="S79" s="4"/>
      <c r="T79" s="4"/>
      <c r="U79" s="4"/>
      <c r="V79" s="4"/>
      <c r="W79" s="4">
        <v>200000</v>
      </c>
      <c r="X79" s="4"/>
      <c r="Y79" s="4"/>
      <c r="Z79" s="4">
        <v>100000</v>
      </c>
      <c r="AA79" s="4">
        <v>50000</v>
      </c>
      <c r="AB79" s="4"/>
      <c r="AC79" s="4">
        <v>670000</v>
      </c>
      <c r="AD79" s="4"/>
      <c r="AE79" s="4">
        <v>90000</v>
      </c>
      <c r="AF79" s="4"/>
      <c r="AG79" s="4"/>
      <c r="AH79" s="4">
        <v>150000</v>
      </c>
      <c r="AI79" s="4">
        <v>50000</v>
      </c>
      <c r="AJ79" s="4"/>
      <c r="AK79" s="4"/>
    </row>
    <row r="80" spans="1:37" s="6" customFormat="1" ht="54">
      <c r="A80" s="1">
        <f t="shared" si="5"/>
        <v>74</v>
      </c>
      <c r="B80" s="1">
        <v>84</v>
      </c>
      <c r="C80" s="2" t="s">
        <v>512</v>
      </c>
      <c r="D80" s="3" t="s">
        <v>513</v>
      </c>
      <c r="E80" s="3" t="s">
        <v>514</v>
      </c>
      <c r="F80" s="3" t="s">
        <v>48</v>
      </c>
      <c r="G80" s="3" t="s">
        <v>515</v>
      </c>
      <c r="H80" s="3" t="s">
        <v>516</v>
      </c>
      <c r="I80" s="25" t="s">
        <v>1185</v>
      </c>
      <c r="J80" s="3" t="s">
        <v>41</v>
      </c>
      <c r="K80" s="3" t="s">
        <v>121</v>
      </c>
      <c r="L80" s="3" t="s">
        <v>48</v>
      </c>
      <c r="M80" s="4">
        <v>200000</v>
      </c>
      <c r="N80" s="4">
        <v>630</v>
      </c>
      <c r="O80" s="4">
        <f t="shared" si="3"/>
        <v>126000000</v>
      </c>
      <c r="P80" s="26" t="s">
        <v>250</v>
      </c>
      <c r="Q80" s="3"/>
      <c r="R80" s="1">
        <f t="shared" si="4"/>
        <v>74</v>
      </c>
      <c r="S80" s="4"/>
      <c r="T80" s="4"/>
      <c r="U80" s="4"/>
      <c r="V80" s="4"/>
      <c r="W80" s="4">
        <v>100000</v>
      </c>
      <c r="X80" s="4"/>
      <c r="Y80" s="4"/>
      <c r="Z80" s="4">
        <v>50000</v>
      </c>
      <c r="AA80" s="4"/>
      <c r="AB80" s="4"/>
      <c r="AC80" s="4"/>
      <c r="AD80" s="4"/>
      <c r="AE80" s="4"/>
      <c r="AF80" s="4"/>
      <c r="AG80" s="4"/>
      <c r="AH80" s="4"/>
      <c r="AI80" s="4">
        <v>50000</v>
      </c>
      <c r="AJ80" s="4"/>
      <c r="AK80" s="4"/>
    </row>
    <row r="81" spans="1:37" s="6" customFormat="1" ht="54">
      <c r="A81" s="1">
        <f t="shared" si="5"/>
        <v>75</v>
      </c>
      <c r="B81" s="1">
        <v>85</v>
      </c>
      <c r="C81" s="2" t="s">
        <v>517</v>
      </c>
      <c r="D81" s="3" t="s">
        <v>518</v>
      </c>
      <c r="E81" s="3" t="s">
        <v>519</v>
      </c>
      <c r="F81" s="3" t="s">
        <v>48</v>
      </c>
      <c r="G81" s="3" t="s">
        <v>520</v>
      </c>
      <c r="H81" s="3" t="s">
        <v>521</v>
      </c>
      <c r="I81" s="25" t="s">
        <v>1185</v>
      </c>
      <c r="J81" s="3" t="s">
        <v>41</v>
      </c>
      <c r="K81" s="3" t="s">
        <v>121</v>
      </c>
      <c r="L81" s="3" t="s">
        <v>48</v>
      </c>
      <c r="M81" s="4">
        <v>766000</v>
      </c>
      <c r="N81" s="4">
        <v>546</v>
      </c>
      <c r="O81" s="4">
        <f t="shared" si="3"/>
        <v>418236000</v>
      </c>
      <c r="P81" s="26" t="s">
        <v>250</v>
      </c>
      <c r="Q81" s="3"/>
      <c r="R81" s="1">
        <f t="shared" si="4"/>
        <v>75</v>
      </c>
      <c r="S81" s="4">
        <v>20000</v>
      </c>
      <c r="T81" s="4">
        <v>30000</v>
      </c>
      <c r="U81" s="4"/>
      <c r="V81" s="4"/>
      <c r="W81" s="4">
        <v>150000</v>
      </c>
      <c r="X81" s="4"/>
      <c r="Y81" s="4"/>
      <c r="Z81" s="4">
        <v>80000</v>
      </c>
      <c r="AA81" s="4">
        <v>50000</v>
      </c>
      <c r="AB81" s="4">
        <v>6000</v>
      </c>
      <c r="AC81" s="4"/>
      <c r="AD81" s="4">
        <v>80000</v>
      </c>
      <c r="AE81" s="4">
        <v>60000</v>
      </c>
      <c r="AF81" s="4">
        <v>200000</v>
      </c>
      <c r="AG81" s="4">
        <v>30000</v>
      </c>
      <c r="AH81" s="4"/>
      <c r="AI81" s="4">
        <v>40000</v>
      </c>
      <c r="AJ81" s="4">
        <v>20000</v>
      </c>
      <c r="AK81" s="4"/>
    </row>
    <row r="82" spans="1:37" s="6" customFormat="1" ht="136.5">
      <c r="A82" s="1">
        <f t="shared" si="5"/>
        <v>76</v>
      </c>
      <c r="B82" s="1">
        <v>87</v>
      </c>
      <c r="C82" s="2" t="s">
        <v>522</v>
      </c>
      <c r="D82" s="3" t="s">
        <v>523</v>
      </c>
      <c r="E82" s="3" t="s">
        <v>524</v>
      </c>
      <c r="F82" s="3" t="s">
        <v>48</v>
      </c>
      <c r="G82" s="3" t="s">
        <v>525</v>
      </c>
      <c r="H82" s="3" t="s">
        <v>526</v>
      </c>
      <c r="I82" s="25" t="s">
        <v>145</v>
      </c>
      <c r="J82" s="3" t="s">
        <v>41</v>
      </c>
      <c r="K82" s="3" t="s">
        <v>527</v>
      </c>
      <c r="L82" s="3" t="s">
        <v>48</v>
      </c>
      <c r="M82" s="4">
        <v>783000</v>
      </c>
      <c r="N82" s="4">
        <v>3450</v>
      </c>
      <c r="O82" s="4">
        <f t="shared" si="3"/>
        <v>2701350000</v>
      </c>
      <c r="P82" s="26" t="s">
        <v>528</v>
      </c>
      <c r="Q82" s="3"/>
      <c r="R82" s="1">
        <f t="shared" si="4"/>
        <v>76</v>
      </c>
      <c r="S82" s="4">
        <v>290000</v>
      </c>
      <c r="T82" s="4">
        <v>15000</v>
      </c>
      <c r="U82" s="4"/>
      <c r="V82" s="4"/>
      <c r="W82" s="4">
        <v>50000</v>
      </c>
      <c r="X82" s="4"/>
      <c r="Y82" s="4">
        <v>80000</v>
      </c>
      <c r="Z82" s="4">
        <v>50000</v>
      </c>
      <c r="AA82" s="4">
        <v>50000</v>
      </c>
      <c r="AB82" s="4"/>
      <c r="AC82" s="4"/>
      <c r="AD82" s="4">
        <v>50000</v>
      </c>
      <c r="AE82" s="4">
        <v>80000</v>
      </c>
      <c r="AF82" s="4">
        <v>100000</v>
      </c>
      <c r="AG82" s="4"/>
      <c r="AH82" s="4">
        <v>18000</v>
      </c>
      <c r="AI82" s="4"/>
      <c r="AJ82" s="4"/>
      <c r="AK82" s="4"/>
    </row>
    <row r="83" spans="1:37" s="6" customFormat="1" ht="81">
      <c r="A83" s="1">
        <f t="shared" si="5"/>
        <v>77</v>
      </c>
      <c r="B83" s="1">
        <v>88</v>
      </c>
      <c r="C83" s="2" t="s">
        <v>529</v>
      </c>
      <c r="D83" s="3" t="s">
        <v>530</v>
      </c>
      <c r="E83" s="3" t="s">
        <v>531</v>
      </c>
      <c r="F83" s="3" t="s">
        <v>263</v>
      </c>
      <c r="G83" s="3" t="s">
        <v>532</v>
      </c>
      <c r="H83" s="3" t="s">
        <v>533</v>
      </c>
      <c r="I83" s="25" t="s">
        <v>534</v>
      </c>
      <c r="J83" s="3" t="s">
        <v>41</v>
      </c>
      <c r="K83" s="3" t="s">
        <v>535</v>
      </c>
      <c r="L83" s="3" t="s">
        <v>43</v>
      </c>
      <c r="M83" s="4">
        <v>1900000</v>
      </c>
      <c r="N83" s="4">
        <v>760</v>
      </c>
      <c r="O83" s="4">
        <f t="shared" si="3"/>
        <v>1444000000</v>
      </c>
      <c r="P83" s="26" t="s">
        <v>88</v>
      </c>
      <c r="Q83" s="3"/>
      <c r="R83" s="1">
        <f t="shared" si="4"/>
        <v>77</v>
      </c>
      <c r="S83" s="4">
        <v>30000</v>
      </c>
      <c r="T83" s="4">
        <v>500000</v>
      </c>
      <c r="U83" s="4"/>
      <c r="V83" s="4"/>
      <c r="W83" s="4"/>
      <c r="X83" s="4">
        <v>100000</v>
      </c>
      <c r="Y83" s="4"/>
      <c r="Z83" s="4">
        <v>50000</v>
      </c>
      <c r="AA83" s="4">
        <v>100000</v>
      </c>
      <c r="AB83" s="4"/>
      <c r="AC83" s="4">
        <v>180000</v>
      </c>
      <c r="AD83" s="4">
        <v>100000</v>
      </c>
      <c r="AE83" s="4">
        <v>240000</v>
      </c>
      <c r="AF83" s="4">
        <v>100000</v>
      </c>
      <c r="AG83" s="4">
        <v>300000</v>
      </c>
      <c r="AH83" s="4">
        <v>150000</v>
      </c>
      <c r="AI83" s="4">
        <v>20000</v>
      </c>
      <c r="AJ83" s="4">
        <v>30000</v>
      </c>
      <c r="AK83" s="4"/>
    </row>
    <row r="84" spans="1:37" s="6" customFormat="1" ht="87.75">
      <c r="A84" s="1">
        <f t="shared" si="5"/>
        <v>78</v>
      </c>
      <c r="B84" s="1">
        <v>89</v>
      </c>
      <c r="C84" s="2" t="s">
        <v>536</v>
      </c>
      <c r="D84" s="3" t="s">
        <v>537</v>
      </c>
      <c r="E84" s="3" t="s">
        <v>538</v>
      </c>
      <c r="F84" s="3" t="s">
        <v>320</v>
      </c>
      <c r="G84" s="3" t="s">
        <v>539</v>
      </c>
      <c r="H84" s="3" t="s">
        <v>540</v>
      </c>
      <c r="I84" s="25" t="s">
        <v>323</v>
      </c>
      <c r="J84" s="3" t="s">
        <v>41</v>
      </c>
      <c r="K84" s="3" t="s">
        <v>324</v>
      </c>
      <c r="L84" s="3" t="s">
        <v>43</v>
      </c>
      <c r="M84" s="4">
        <v>424000</v>
      </c>
      <c r="N84" s="4">
        <v>1000</v>
      </c>
      <c r="O84" s="4">
        <f t="shared" si="3"/>
        <v>424000000</v>
      </c>
      <c r="P84" s="26" t="s">
        <v>323</v>
      </c>
      <c r="Q84" s="3"/>
      <c r="R84" s="1">
        <f t="shared" si="4"/>
        <v>78</v>
      </c>
      <c r="S84" s="4"/>
      <c r="T84" s="4">
        <v>100000</v>
      </c>
      <c r="U84" s="4"/>
      <c r="V84" s="4"/>
      <c r="W84" s="4">
        <v>24000</v>
      </c>
      <c r="X84" s="4"/>
      <c r="Y84" s="4">
        <v>150000</v>
      </c>
      <c r="Z84" s="4"/>
      <c r="AA84" s="4"/>
      <c r="AB84" s="4">
        <v>100000</v>
      </c>
      <c r="AC84" s="4"/>
      <c r="AD84" s="4"/>
      <c r="AE84" s="4"/>
      <c r="AF84" s="4"/>
      <c r="AG84" s="4">
        <v>50000</v>
      </c>
      <c r="AH84" s="4"/>
      <c r="AI84" s="4"/>
      <c r="AJ84" s="4"/>
      <c r="AK84" s="4"/>
    </row>
    <row r="85" spans="1:37" s="6" customFormat="1" ht="39">
      <c r="A85" s="1">
        <f t="shared" si="5"/>
        <v>79</v>
      </c>
      <c r="B85" s="1">
        <v>90</v>
      </c>
      <c r="C85" s="2" t="s">
        <v>541</v>
      </c>
      <c r="D85" s="3" t="s">
        <v>542</v>
      </c>
      <c r="E85" s="3" t="s">
        <v>543</v>
      </c>
      <c r="F85" s="3" t="s">
        <v>48</v>
      </c>
      <c r="G85" s="3" t="s">
        <v>544</v>
      </c>
      <c r="H85" s="3" t="s">
        <v>545</v>
      </c>
      <c r="I85" s="25" t="s">
        <v>173</v>
      </c>
      <c r="J85" s="3" t="s">
        <v>41</v>
      </c>
      <c r="K85" s="3" t="s">
        <v>478</v>
      </c>
      <c r="L85" s="3" t="s">
        <v>48</v>
      </c>
      <c r="M85" s="4">
        <v>560000</v>
      </c>
      <c r="N85" s="4">
        <v>610</v>
      </c>
      <c r="O85" s="4">
        <f t="shared" si="3"/>
        <v>341600000</v>
      </c>
      <c r="P85" s="26" t="s">
        <v>173</v>
      </c>
      <c r="Q85" s="3"/>
      <c r="R85" s="1">
        <f t="shared" si="4"/>
        <v>79</v>
      </c>
      <c r="S85" s="4">
        <v>200000</v>
      </c>
      <c r="T85" s="4">
        <v>20000</v>
      </c>
      <c r="U85" s="4"/>
      <c r="V85" s="4"/>
      <c r="W85" s="4">
        <v>100000</v>
      </c>
      <c r="X85" s="4"/>
      <c r="Y85" s="4"/>
      <c r="Z85" s="4">
        <v>90000</v>
      </c>
      <c r="AA85" s="4">
        <v>70000</v>
      </c>
      <c r="AB85" s="4"/>
      <c r="AC85" s="4"/>
      <c r="AD85" s="4"/>
      <c r="AE85" s="4"/>
      <c r="AF85" s="4">
        <v>80000</v>
      </c>
      <c r="AG85" s="4"/>
      <c r="AH85" s="4"/>
      <c r="AI85" s="4"/>
      <c r="AJ85" s="4"/>
      <c r="AK85" s="4"/>
    </row>
    <row r="86" spans="1:37" s="6" customFormat="1" ht="45">
      <c r="A86" s="1">
        <f t="shared" si="5"/>
        <v>80</v>
      </c>
      <c r="B86" s="1">
        <v>91</v>
      </c>
      <c r="C86" s="2" t="s">
        <v>546</v>
      </c>
      <c r="D86" s="3" t="s">
        <v>547</v>
      </c>
      <c r="E86" s="3" t="s">
        <v>548</v>
      </c>
      <c r="F86" s="3" t="s">
        <v>48</v>
      </c>
      <c r="G86" s="3" t="s">
        <v>549</v>
      </c>
      <c r="H86" s="3" t="s">
        <v>550</v>
      </c>
      <c r="I86" s="25" t="s">
        <v>51</v>
      </c>
      <c r="J86" s="3" t="s">
        <v>41</v>
      </c>
      <c r="K86" s="3" t="s">
        <v>52</v>
      </c>
      <c r="L86" s="3" t="s">
        <v>48</v>
      </c>
      <c r="M86" s="4">
        <v>470000</v>
      </c>
      <c r="N86" s="4">
        <v>880</v>
      </c>
      <c r="O86" s="4">
        <f t="shared" si="3"/>
        <v>413600000</v>
      </c>
      <c r="P86" s="26" t="s">
        <v>51</v>
      </c>
      <c r="Q86" s="3"/>
      <c r="R86" s="1">
        <f t="shared" si="4"/>
        <v>80</v>
      </c>
      <c r="S86" s="4"/>
      <c r="T86" s="4"/>
      <c r="U86" s="4"/>
      <c r="V86" s="4"/>
      <c r="W86" s="4">
        <v>120000</v>
      </c>
      <c r="X86" s="4"/>
      <c r="Y86" s="4">
        <v>100000</v>
      </c>
      <c r="Z86" s="4">
        <v>150000</v>
      </c>
      <c r="AA86" s="4"/>
      <c r="AB86" s="4"/>
      <c r="AC86" s="4"/>
      <c r="AD86" s="4"/>
      <c r="AE86" s="4"/>
      <c r="AF86" s="4">
        <v>100000</v>
      </c>
      <c r="AG86" s="4"/>
      <c r="AH86" s="4"/>
      <c r="AI86" s="4"/>
      <c r="AJ86" s="4"/>
      <c r="AK86" s="4"/>
    </row>
    <row r="87" spans="1:37" s="6" customFormat="1" ht="39">
      <c r="A87" s="1">
        <f t="shared" si="5"/>
        <v>81</v>
      </c>
      <c r="B87" s="1">
        <v>92</v>
      </c>
      <c r="C87" s="2" t="s">
        <v>551</v>
      </c>
      <c r="D87" s="3" t="s">
        <v>552</v>
      </c>
      <c r="E87" s="3" t="s">
        <v>553</v>
      </c>
      <c r="F87" s="3" t="s">
        <v>117</v>
      </c>
      <c r="G87" s="3" t="s">
        <v>554</v>
      </c>
      <c r="H87" s="3" t="s">
        <v>555</v>
      </c>
      <c r="I87" s="25" t="s">
        <v>556</v>
      </c>
      <c r="J87" s="3" t="s">
        <v>41</v>
      </c>
      <c r="K87" s="3" t="s">
        <v>206</v>
      </c>
      <c r="L87" s="3" t="s">
        <v>48</v>
      </c>
      <c r="M87" s="4">
        <v>390000</v>
      </c>
      <c r="N87" s="4">
        <v>1540</v>
      </c>
      <c r="O87" s="4">
        <f t="shared" si="3"/>
        <v>600600000</v>
      </c>
      <c r="P87" s="26" t="s">
        <v>44</v>
      </c>
      <c r="Q87" s="3"/>
      <c r="R87" s="1">
        <f t="shared" si="4"/>
        <v>81</v>
      </c>
      <c r="S87" s="4">
        <v>100000</v>
      </c>
      <c r="T87" s="4">
        <v>20000</v>
      </c>
      <c r="U87" s="4"/>
      <c r="V87" s="4"/>
      <c r="W87" s="4"/>
      <c r="X87" s="4"/>
      <c r="Y87" s="4">
        <v>100000</v>
      </c>
      <c r="Z87" s="4"/>
      <c r="AA87" s="4">
        <v>50000</v>
      </c>
      <c r="AB87" s="4">
        <v>20000</v>
      </c>
      <c r="AC87" s="4"/>
      <c r="AD87" s="4"/>
      <c r="AE87" s="4"/>
      <c r="AF87" s="4"/>
      <c r="AG87" s="4">
        <v>50000</v>
      </c>
      <c r="AH87" s="4"/>
      <c r="AI87" s="4">
        <v>50000</v>
      </c>
      <c r="AJ87" s="4"/>
      <c r="AK87" s="4"/>
    </row>
    <row r="88" spans="1:37" s="6" customFormat="1" ht="45">
      <c r="A88" s="1">
        <f t="shared" si="5"/>
        <v>82</v>
      </c>
      <c r="B88" s="1">
        <v>93</v>
      </c>
      <c r="C88" s="2" t="s">
        <v>557</v>
      </c>
      <c r="D88" s="3" t="s">
        <v>558</v>
      </c>
      <c r="E88" s="3" t="s">
        <v>559</v>
      </c>
      <c r="F88" s="3" t="s">
        <v>48</v>
      </c>
      <c r="G88" s="3" t="s">
        <v>560</v>
      </c>
      <c r="H88" s="3" t="s">
        <v>561</v>
      </c>
      <c r="I88" s="25" t="s">
        <v>562</v>
      </c>
      <c r="J88" s="3" t="s">
        <v>103</v>
      </c>
      <c r="K88" s="3" t="s">
        <v>563</v>
      </c>
      <c r="L88" s="3" t="s">
        <v>48</v>
      </c>
      <c r="M88" s="4">
        <v>7460000</v>
      </c>
      <c r="N88" s="4">
        <v>2917</v>
      </c>
      <c r="O88" s="4">
        <f t="shared" si="3"/>
        <v>21760820000</v>
      </c>
      <c r="P88" s="26" t="s">
        <v>105</v>
      </c>
      <c r="Q88" s="3"/>
      <c r="R88" s="1">
        <f t="shared" si="4"/>
        <v>82</v>
      </c>
      <c r="S88" s="4">
        <v>840000</v>
      </c>
      <c r="T88" s="4">
        <v>100000</v>
      </c>
      <c r="U88" s="4"/>
      <c r="V88" s="4">
        <v>30000</v>
      </c>
      <c r="W88" s="4">
        <v>40000</v>
      </c>
      <c r="X88" s="4">
        <v>1300000</v>
      </c>
      <c r="Y88" s="4">
        <v>100000</v>
      </c>
      <c r="Z88" s="4">
        <v>400000</v>
      </c>
      <c r="AA88" s="4">
        <v>50000</v>
      </c>
      <c r="AB88" s="4">
        <v>350000</v>
      </c>
      <c r="AC88" s="4"/>
      <c r="AD88" s="4">
        <v>1000000</v>
      </c>
      <c r="AE88" s="4">
        <v>1200000</v>
      </c>
      <c r="AF88" s="4">
        <v>500000</v>
      </c>
      <c r="AG88" s="4">
        <v>200000</v>
      </c>
      <c r="AH88" s="4">
        <v>500000</v>
      </c>
      <c r="AI88" s="4">
        <v>700000</v>
      </c>
      <c r="AJ88" s="4">
        <v>150000</v>
      </c>
      <c r="AK88" s="4"/>
    </row>
    <row r="89" spans="1:37" s="6" customFormat="1" ht="36">
      <c r="A89" s="1">
        <f t="shared" si="5"/>
        <v>83</v>
      </c>
      <c r="B89" s="1">
        <v>94</v>
      </c>
      <c r="C89" s="2" t="s">
        <v>564</v>
      </c>
      <c r="D89" s="3" t="s">
        <v>565</v>
      </c>
      <c r="E89" s="3" t="s">
        <v>566</v>
      </c>
      <c r="F89" s="3" t="s">
        <v>37</v>
      </c>
      <c r="G89" s="3" t="s">
        <v>567</v>
      </c>
      <c r="H89" s="3" t="s">
        <v>568</v>
      </c>
      <c r="I89" s="25" t="s">
        <v>151</v>
      </c>
      <c r="J89" s="3" t="s">
        <v>103</v>
      </c>
      <c r="K89" s="3" t="s">
        <v>569</v>
      </c>
      <c r="L89" s="3" t="s">
        <v>43</v>
      </c>
      <c r="M89" s="4">
        <v>4244000</v>
      </c>
      <c r="N89" s="4">
        <v>1000</v>
      </c>
      <c r="O89" s="4">
        <f t="shared" si="3"/>
        <v>4244000000</v>
      </c>
      <c r="P89" s="26" t="s">
        <v>153</v>
      </c>
      <c r="Q89" s="3"/>
      <c r="R89" s="1">
        <f t="shared" si="4"/>
        <v>83</v>
      </c>
      <c r="S89" s="4"/>
      <c r="T89" s="4">
        <v>600000</v>
      </c>
      <c r="U89" s="4"/>
      <c r="V89" s="4">
        <v>200000</v>
      </c>
      <c r="W89" s="4">
        <v>24000</v>
      </c>
      <c r="X89" s="4">
        <v>150000</v>
      </c>
      <c r="Y89" s="4">
        <v>600000</v>
      </c>
      <c r="Z89" s="4">
        <v>100000</v>
      </c>
      <c r="AA89" s="4"/>
      <c r="AB89" s="4">
        <v>100000</v>
      </c>
      <c r="AC89" s="4">
        <v>570000</v>
      </c>
      <c r="AD89" s="4">
        <v>500000</v>
      </c>
      <c r="AE89" s="4">
        <v>250000</v>
      </c>
      <c r="AF89" s="4">
        <v>200000</v>
      </c>
      <c r="AG89" s="4">
        <v>150000</v>
      </c>
      <c r="AH89" s="4">
        <v>800000</v>
      </c>
      <c r="AI89" s="4"/>
      <c r="AJ89" s="4"/>
      <c r="AK89" s="4"/>
    </row>
    <row r="90" spans="1:37" s="6" customFormat="1" ht="48.75">
      <c r="A90" s="1">
        <f t="shared" si="5"/>
        <v>84</v>
      </c>
      <c r="B90" s="1">
        <v>96</v>
      </c>
      <c r="C90" s="2" t="s">
        <v>570</v>
      </c>
      <c r="D90" s="3" t="s">
        <v>571</v>
      </c>
      <c r="E90" s="3" t="s">
        <v>572</v>
      </c>
      <c r="F90" s="3" t="s">
        <v>117</v>
      </c>
      <c r="G90" s="3" t="s">
        <v>573</v>
      </c>
      <c r="H90" s="3" t="s">
        <v>1165</v>
      </c>
      <c r="I90" s="25" t="s">
        <v>574</v>
      </c>
      <c r="J90" s="3" t="s">
        <v>41</v>
      </c>
      <c r="K90" s="3" t="s">
        <v>575</v>
      </c>
      <c r="L90" s="3" t="s">
        <v>48</v>
      </c>
      <c r="M90" s="4">
        <v>540000</v>
      </c>
      <c r="N90" s="4">
        <v>7500</v>
      </c>
      <c r="O90" s="4">
        <f t="shared" si="3"/>
        <v>4050000000</v>
      </c>
      <c r="P90" s="26" t="s">
        <v>60</v>
      </c>
      <c r="Q90" s="3"/>
      <c r="R90" s="1">
        <f t="shared" si="4"/>
        <v>84</v>
      </c>
      <c r="S90" s="4"/>
      <c r="T90" s="4"/>
      <c r="U90" s="4"/>
      <c r="V90" s="4"/>
      <c r="W90" s="4">
        <v>20000</v>
      </c>
      <c r="X90" s="4">
        <v>200000</v>
      </c>
      <c r="Y90" s="4">
        <v>15000</v>
      </c>
      <c r="Z90" s="4"/>
      <c r="AA90" s="4">
        <v>20000</v>
      </c>
      <c r="AB90" s="4">
        <v>50000</v>
      </c>
      <c r="AC90" s="4">
        <v>85000</v>
      </c>
      <c r="AD90" s="4"/>
      <c r="AE90" s="4"/>
      <c r="AF90" s="4">
        <v>100000</v>
      </c>
      <c r="AG90" s="4">
        <v>50000</v>
      </c>
      <c r="AH90" s="4"/>
      <c r="AI90" s="4"/>
      <c r="AJ90" s="4"/>
      <c r="AK90" s="4"/>
    </row>
    <row r="91" spans="1:37" s="6" customFormat="1" ht="68.25">
      <c r="A91" s="1">
        <f t="shared" si="5"/>
        <v>85</v>
      </c>
      <c r="B91" s="1">
        <v>97</v>
      </c>
      <c r="C91" s="2" t="s">
        <v>576</v>
      </c>
      <c r="D91" s="3" t="s">
        <v>577</v>
      </c>
      <c r="E91" s="3" t="s">
        <v>578</v>
      </c>
      <c r="F91" s="3" t="s">
        <v>48</v>
      </c>
      <c r="G91" s="3" t="s">
        <v>579</v>
      </c>
      <c r="H91" s="3" t="s">
        <v>580</v>
      </c>
      <c r="I91" s="25" t="s">
        <v>581</v>
      </c>
      <c r="J91" s="3" t="s">
        <v>41</v>
      </c>
      <c r="K91" s="3" t="s">
        <v>582</v>
      </c>
      <c r="L91" s="3" t="s">
        <v>48</v>
      </c>
      <c r="M91" s="4">
        <v>4121500</v>
      </c>
      <c r="N91" s="4">
        <v>215</v>
      </c>
      <c r="O91" s="4">
        <f t="shared" si="3"/>
        <v>886122500</v>
      </c>
      <c r="P91" s="26" t="s">
        <v>60</v>
      </c>
      <c r="Q91" s="3"/>
      <c r="R91" s="1">
        <f t="shared" si="4"/>
        <v>85</v>
      </c>
      <c r="S91" s="4">
        <v>100000</v>
      </c>
      <c r="T91" s="4">
        <v>100000</v>
      </c>
      <c r="U91" s="4"/>
      <c r="V91" s="4"/>
      <c r="W91" s="4">
        <v>150000</v>
      </c>
      <c r="X91" s="4">
        <v>200000</v>
      </c>
      <c r="Y91" s="4">
        <v>600000</v>
      </c>
      <c r="Z91" s="4">
        <v>50000</v>
      </c>
      <c r="AA91" s="4">
        <v>200000</v>
      </c>
      <c r="AB91" s="4">
        <v>700000</v>
      </c>
      <c r="AC91" s="4">
        <v>420000</v>
      </c>
      <c r="AD91" s="4"/>
      <c r="AE91" s="4">
        <v>300000</v>
      </c>
      <c r="AF91" s="4">
        <v>400000</v>
      </c>
      <c r="AG91" s="4">
        <v>100000</v>
      </c>
      <c r="AH91" s="4">
        <v>700000</v>
      </c>
      <c r="AI91" s="4"/>
      <c r="AJ91" s="4">
        <v>40000</v>
      </c>
      <c r="AK91" s="4">
        <v>61500</v>
      </c>
    </row>
    <row r="92" spans="1:37" s="6" customFormat="1" ht="27">
      <c r="A92" s="1">
        <f t="shared" si="5"/>
        <v>86</v>
      </c>
      <c r="B92" s="1">
        <v>98</v>
      </c>
      <c r="C92" s="2" t="s">
        <v>583</v>
      </c>
      <c r="D92" s="3" t="s">
        <v>584</v>
      </c>
      <c r="E92" s="3" t="s">
        <v>585</v>
      </c>
      <c r="F92" s="3" t="s">
        <v>48</v>
      </c>
      <c r="G92" s="3" t="s">
        <v>586</v>
      </c>
      <c r="H92" s="3" t="s">
        <v>587</v>
      </c>
      <c r="I92" s="25" t="s">
        <v>274</v>
      </c>
      <c r="J92" s="3" t="s">
        <v>41</v>
      </c>
      <c r="K92" s="3" t="s">
        <v>121</v>
      </c>
      <c r="L92" s="3" t="s">
        <v>48</v>
      </c>
      <c r="M92" s="4">
        <v>1300000</v>
      </c>
      <c r="N92" s="4">
        <v>1320</v>
      </c>
      <c r="O92" s="4">
        <f t="shared" si="3"/>
        <v>1716000000</v>
      </c>
      <c r="P92" s="26" t="s">
        <v>70</v>
      </c>
      <c r="Q92" s="3"/>
      <c r="R92" s="1">
        <f t="shared" si="4"/>
        <v>86</v>
      </c>
      <c r="S92" s="4">
        <v>400000</v>
      </c>
      <c r="T92" s="4"/>
      <c r="U92" s="4"/>
      <c r="V92" s="4"/>
      <c r="W92" s="4">
        <v>100000</v>
      </c>
      <c r="X92" s="4"/>
      <c r="Y92" s="4">
        <v>150000</v>
      </c>
      <c r="Z92" s="4">
        <v>150000</v>
      </c>
      <c r="AA92" s="4"/>
      <c r="AB92" s="4"/>
      <c r="AC92" s="4"/>
      <c r="AD92" s="4"/>
      <c r="AE92" s="4"/>
      <c r="AF92" s="4">
        <v>500000</v>
      </c>
      <c r="AG92" s="4"/>
      <c r="AH92" s="4"/>
      <c r="AI92" s="4"/>
      <c r="AJ92" s="4"/>
      <c r="AK92" s="4"/>
    </row>
    <row r="93" spans="1:37" s="6" customFormat="1" ht="48.75">
      <c r="A93" s="1">
        <f t="shared" si="5"/>
        <v>87</v>
      </c>
      <c r="B93" s="1">
        <v>99</v>
      </c>
      <c r="C93" s="2" t="s">
        <v>588</v>
      </c>
      <c r="D93" s="3" t="s">
        <v>589</v>
      </c>
      <c r="E93" s="3" t="s">
        <v>590</v>
      </c>
      <c r="F93" s="3" t="s">
        <v>48</v>
      </c>
      <c r="G93" s="3" t="s">
        <v>591</v>
      </c>
      <c r="H93" s="3" t="s">
        <v>592</v>
      </c>
      <c r="I93" s="25" t="s">
        <v>179</v>
      </c>
      <c r="J93" s="3" t="s">
        <v>180</v>
      </c>
      <c r="K93" s="3" t="s">
        <v>341</v>
      </c>
      <c r="L93" s="3" t="s">
        <v>48</v>
      </c>
      <c r="M93" s="4">
        <v>1088000</v>
      </c>
      <c r="N93" s="4">
        <v>890</v>
      </c>
      <c r="O93" s="4">
        <f t="shared" si="3"/>
        <v>968320000</v>
      </c>
      <c r="P93" s="26" t="s">
        <v>350</v>
      </c>
      <c r="Q93" s="3"/>
      <c r="R93" s="1">
        <f t="shared" si="4"/>
        <v>87</v>
      </c>
      <c r="S93" s="4">
        <v>260000</v>
      </c>
      <c r="T93" s="4">
        <v>30000</v>
      </c>
      <c r="U93" s="4"/>
      <c r="V93" s="4"/>
      <c r="W93" s="4">
        <v>100000</v>
      </c>
      <c r="X93" s="4">
        <v>250000</v>
      </c>
      <c r="Y93" s="4">
        <v>180000</v>
      </c>
      <c r="Z93" s="4"/>
      <c r="AA93" s="4"/>
      <c r="AB93" s="4"/>
      <c r="AC93" s="4"/>
      <c r="AD93" s="4"/>
      <c r="AE93" s="4">
        <v>90000</v>
      </c>
      <c r="AF93" s="4">
        <v>100000</v>
      </c>
      <c r="AG93" s="4"/>
      <c r="AH93" s="4"/>
      <c r="AI93" s="4">
        <v>30000</v>
      </c>
      <c r="AJ93" s="4">
        <v>30000</v>
      </c>
      <c r="AK93" s="4">
        <v>18000</v>
      </c>
    </row>
    <row r="94" spans="1:37" s="6" customFormat="1" ht="81">
      <c r="A94" s="1">
        <f t="shared" si="5"/>
        <v>88</v>
      </c>
      <c r="B94" s="1">
        <v>100</v>
      </c>
      <c r="C94" s="2" t="s">
        <v>593</v>
      </c>
      <c r="D94" s="3" t="s">
        <v>594</v>
      </c>
      <c r="E94" s="3" t="s">
        <v>595</v>
      </c>
      <c r="F94" s="3" t="s">
        <v>48</v>
      </c>
      <c r="G94" s="3" t="s">
        <v>596</v>
      </c>
      <c r="H94" s="3" t="s">
        <v>597</v>
      </c>
      <c r="I94" s="25" t="s">
        <v>86</v>
      </c>
      <c r="J94" s="3" t="s">
        <v>41</v>
      </c>
      <c r="K94" s="3" t="s">
        <v>362</v>
      </c>
      <c r="L94" s="3" t="s">
        <v>48</v>
      </c>
      <c r="M94" s="4">
        <v>5605000</v>
      </c>
      <c r="N94" s="4">
        <v>3000</v>
      </c>
      <c r="O94" s="4">
        <f t="shared" si="3"/>
        <v>16815000000</v>
      </c>
      <c r="P94" s="26" t="s">
        <v>88</v>
      </c>
      <c r="Q94" s="3"/>
      <c r="R94" s="1">
        <f t="shared" si="4"/>
        <v>88</v>
      </c>
      <c r="S94" s="4">
        <v>1340000</v>
      </c>
      <c r="T94" s="4">
        <v>800000</v>
      </c>
      <c r="U94" s="4"/>
      <c r="V94" s="4">
        <v>200000</v>
      </c>
      <c r="W94" s="4">
        <v>100000</v>
      </c>
      <c r="X94" s="4">
        <v>250000</v>
      </c>
      <c r="Y94" s="4">
        <v>300000</v>
      </c>
      <c r="Z94" s="4">
        <v>200000</v>
      </c>
      <c r="AA94" s="4">
        <v>300000</v>
      </c>
      <c r="AB94" s="4">
        <v>200000</v>
      </c>
      <c r="AC94" s="4">
        <v>285000</v>
      </c>
      <c r="AD94" s="4">
        <v>150000</v>
      </c>
      <c r="AE94" s="4">
        <v>320000</v>
      </c>
      <c r="AF94" s="4">
        <v>300000</v>
      </c>
      <c r="AG94" s="4">
        <v>300000</v>
      </c>
      <c r="AH94" s="4">
        <v>280000</v>
      </c>
      <c r="AI94" s="4">
        <v>150000</v>
      </c>
      <c r="AJ94" s="4">
        <v>130000</v>
      </c>
      <c r="AK94" s="4"/>
    </row>
    <row r="95" spans="1:37" s="6" customFormat="1" ht="78">
      <c r="A95" s="1">
        <f t="shared" si="5"/>
        <v>89</v>
      </c>
      <c r="B95" s="1">
        <v>101</v>
      </c>
      <c r="C95" s="2" t="s">
        <v>598</v>
      </c>
      <c r="D95" s="3" t="s">
        <v>599</v>
      </c>
      <c r="E95" s="3" t="s">
        <v>600</v>
      </c>
      <c r="F95" s="3" t="s">
        <v>48</v>
      </c>
      <c r="G95" s="3" t="s">
        <v>601</v>
      </c>
      <c r="H95" s="3" t="s">
        <v>602</v>
      </c>
      <c r="I95" s="25" t="s">
        <v>603</v>
      </c>
      <c r="J95" s="3" t="s">
        <v>41</v>
      </c>
      <c r="K95" s="3" t="s">
        <v>604</v>
      </c>
      <c r="L95" s="3" t="s">
        <v>48</v>
      </c>
      <c r="M95" s="4">
        <v>1250000</v>
      </c>
      <c r="N95" s="4">
        <v>950</v>
      </c>
      <c r="O95" s="4">
        <f t="shared" si="3"/>
        <v>1187500000</v>
      </c>
      <c r="P95" s="26" t="s">
        <v>60</v>
      </c>
      <c r="Q95" s="3"/>
      <c r="R95" s="1">
        <f t="shared" si="4"/>
        <v>89</v>
      </c>
      <c r="S95" s="4">
        <v>300000</v>
      </c>
      <c r="T95" s="4">
        <v>20000</v>
      </c>
      <c r="U95" s="4"/>
      <c r="V95" s="4"/>
      <c r="W95" s="4">
        <v>90000</v>
      </c>
      <c r="X95" s="4"/>
      <c r="Y95" s="4">
        <v>250000</v>
      </c>
      <c r="Z95" s="4">
        <v>100000</v>
      </c>
      <c r="AA95" s="4"/>
      <c r="AB95" s="4"/>
      <c r="AC95" s="4">
        <v>90000</v>
      </c>
      <c r="AD95" s="4"/>
      <c r="AE95" s="4">
        <v>100000</v>
      </c>
      <c r="AF95" s="4">
        <v>100000</v>
      </c>
      <c r="AG95" s="4"/>
      <c r="AH95" s="4">
        <v>150000</v>
      </c>
      <c r="AI95" s="4">
        <v>50000</v>
      </c>
      <c r="AJ95" s="4"/>
      <c r="AK95" s="4"/>
    </row>
    <row r="96" spans="1:37" s="6" customFormat="1" ht="45">
      <c r="A96" s="1">
        <f t="shared" si="5"/>
        <v>90</v>
      </c>
      <c r="B96" s="1">
        <v>102</v>
      </c>
      <c r="C96" s="2" t="s">
        <v>605</v>
      </c>
      <c r="D96" s="3" t="s">
        <v>606</v>
      </c>
      <c r="E96" s="3" t="s">
        <v>607</v>
      </c>
      <c r="F96" s="3" t="s">
        <v>608</v>
      </c>
      <c r="G96" s="3" t="s">
        <v>609</v>
      </c>
      <c r="H96" s="3" t="s">
        <v>610</v>
      </c>
      <c r="I96" s="25" t="s">
        <v>51</v>
      </c>
      <c r="J96" s="3" t="s">
        <v>41</v>
      </c>
      <c r="K96" s="3" t="s">
        <v>304</v>
      </c>
      <c r="L96" s="3" t="s">
        <v>69</v>
      </c>
      <c r="M96" s="4">
        <v>3850000</v>
      </c>
      <c r="N96" s="4">
        <v>160</v>
      </c>
      <c r="O96" s="4">
        <f t="shared" si="3"/>
        <v>616000000</v>
      </c>
      <c r="P96" s="26" t="s">
        <v>51</v>
      </c>
      <c r="Q96" s="3"/>
      <c r="R96" s="1">
        <f t="shared" si="4"/>
        <v>90</v>
      </c>
      <c r="S96" s="4"/>
      <c r="T96" s="4"/>
      <c r="U96" s="4"/>
      <c r="V96" s="4"/>
      <c r="W96" s="4">
        <v>500000</v>
      </c>
      <c r="X96" s="4"/>
      <c r="Y96" s="4">
        <v>800000</v>
      </c>
      <c r="Z96" s="4">
        <v>1000000</v>
      </c>
      <c r="AA96" s="4">
        <v>100000</v>
      </c>
      <c r="AB96" s="4"/>
      <c r="AC96" s="4">
        <v>850000</v>
      </c>
      <c r="AD96" s="4">
        <v>50000</v>
      </c>
      <c r="AE96" s="4"/>
      <c r="AF96" s="4">
        <v>80000</v>
      </c>
      <c r="AG96" s="4">
        <v>400000</v>
      </c>
      <c r="AH96" s="4">
        <v>70000</v>
      </c>
      <c r="AI96" s="4"/>
      <c r="AJ96" s="4"/>
      <c r="AK96" s="4"/>
    </row>
    <row r="97" spans="1:37" s="6" customFormat="1" ht="78">
      <c r="A97" s="1">
        <f t="shared" si="5"/>
        <v>91</v>
      </c>
      <c r="B97" s="1">
        <v>103</v>
      </c>
      <c r="C97" s="2" t="s">
        <v>611</v>
      </c>
      <c r="D97" s="3" t="s">
        <v>612</v>
      </c>
      <c r="E97" s="3" t="s">
        <v>1170</v>
      </c>
      <c r="F97" s="3" t="s">
        <v>109</v>
      </c>
      <c r="G97" s="3" t="s">
        <v>613</v>
      </c>
      <c r="H97" s="3" t="s">
        <v>614</v>
      </c>
      <c r="I97" s="25" t="s">
        <v>380</v>
      </c>
      <c r="J97" s="3" t="s">
        <v>41</v>
      </c>
      <c r="K97" s="3" t="s">
        <v>615</v>
      </c>
      <c r="L97" s="3" t="s">
        <v>69</v>
      </c>
      <c r="M97" s="4">
        <v>770000</v>
      </c>
      <c r="N97" s="4">
        <v>440</v>
      </c>
      <c r="O97" s="4">
        <f t="shared" si="3"/>
        <v>338800000</v>
      </c>
      <c r="P97" s="26" t="s">
        <v>382</v>
      </c>
      <c r="Q97" s="3"/>
      <c r="R97" s="1">
        <f t="shared" si="4"/>
        <v>91</v>
      </c>
      <c r="S97" s="4">
        <v>100000</v>
      </c>
      <c r="T97" s="4">
        <v>30000</v>
      </c>
      <c r="U97" s="4"/>
      <c r="V97" s="4"/>
      <c r="W97" s="4"/>
      <c r="X97" s="4"/>
      <c r="Y97" s="4">
        <v>240000</v>
      </c>
      <c r="Z97" s="4">
        <v>400000</v>
      </c>
      <c r="AA97" s="4"/>
      <c r="AB97" s="4"/>
      <c r="AC97" s="4"/>
      <c r="AD97" s="4"/>
      <c r="AE97" s="4"/>
      <c r="AF97" s="4"/>
      <c r="AG97" s="4"/>
      <c r="AH97" s="4"/>
      <c r="AI97" s="4"/>
      <c r="AJ97" s="4"/>
      <c r="AK97" s="4"/>
    </row>
    <row r="98" spans="1:37" s="6" customFormat="1" ht="87.75">
      <c r="A98" s="1">
        <f t="shared" si="5"/>
        <v>92</v>
      </c>
      <c r="B98" s="1">
        <v>104</v>
      </c>
      <c r="C98" s="2" t="s">
        <v>616</v>
      </c>
      <c r="D98" s="3" t="s">
        <v>617</v>
      </c>
      <c r="E98" s="3" t="s">
        <v>1171</v>
      </c>
      <c r="F98" s="3" t="s">
        <v>48</v>
      </c>
      <c r="G98" s="3" t="s">
        <v>618</v>
      </c>
      <c r="H98" s="3" t="s">
        <v>619</v>
      </c>
      <c r="I98" s="25" t="s">
        <v>51</v>
      </c>
      <c r="J98" s="3" t="s">
        <v>41</v>
      </c>
      <c r="K98" s="3" t="s">
        <v>52</v>
      </c>
      <c r="L98" s="3" t="s">
        <v>48</v>
      </c>
      <c r="M98" s="4">
        <v>1695000</v>
      </c>
      <c r="N98" s="4">
        <v>700</v>
      </c>
      <c r="O98" s="4">
        <f t="shared" si="3"/>
        <v>1186500000</v>
      </c>
      <c r="P98" s="26" t="s">
        <v>51</v>
      </c>
      <c r="Q98" s="3"/>
      <c r="R98" s="1">
        <f t="shared" si="4"/>
        <v>92</v>
      </c>
      <c r="S98" s="4"/>
      <c r="T98" s="4">
        <v>80000</v>
      </c>
      <c r="U98" s="4"/>
      <c r="V98" s="4"/>
      <c r="W98" s="4">
        <v>150000</v>
      </c>
      <c r="X98" s="4">
        <v>100000</v>
      </c>
      <c r="Y98" s="4">
        <v>250000</v>
      </c>
      <c r="Z98" s="4"/>
      <c r="AA98" s="4">
        <v>200000</v>
      </c>
      <c r="AB98" s="4">
        <v>250000</v>
      </c>
      <c r="AC98" s="4">
        <v>320000</v>
      </c>
      <c r="AD98" s="4"/>
      <c r="AE98" s="4"/>
      <c r="AF98" s="4">
        <v>100000</v>
      </c>
      <c r="AG98" s="4">
        <v>100000</v>
      </c>
      <c r="AH98" s="4">
        <v>50000</v>
      </c>
      <c r="AI98" s="4">
        <v>70000</v>
      </c>
      <c r="AJ98" s="4">
        <v>25000</v>
      </c>
      <c r="AK98" s="4"/>
    </row>
    <row r="99" spans="1:37" s="6" customFormat="1" ht="48.75">
      <c r="A99" s="1">
        <f t="shared" si="5"/>
        <v>93</v>
      </c>
      <c r="B99" s="1">
        <v>105</v>
      </c>
      <c r="C99" s="2" t="s">
        <v>620</v>
      </c>
      <c r="D99" s="3" t="s">
        <v>621</v>
      </c>
      <c r="E99" s="3" t="s">
        <v>1172</v>
      </c>
      <c r="F99" s="3" t="s">
        <v>48</v>
      </c>
      <c r="G99" s="3" t="s">
        <v>622</v>
      </c>
      <c r="H99" s="3" t="s">
        <v>623</v>
      </c>
      <c r="I99" s="25" t="s">
        <v>120</v>
      </c>
      <c r="J99" s="3" t="s">
        <v>41</v>
      </c>
      <c r="K99" s="3" t="s">
        <v>624</v>
      </c>
      <c r="L99" s="3" t="s">
        <v>48</v>
      </c>
      <c r="M99" s="4">
        <v>620000</v>
      </c>
      <c r="N99" s="4">
        <v>2600</v>
      </c>
      <c r="O99" s="4">
        <f t="shared" si="3"/>
        <v>1612000000</v>
      </c>
      <c r="P99" s="26" t="s">
        <v>153</v>
      </c>
      <c r="Q99" s="3"/>
      <c r="R99" s="1">
        <f t="shared" si="4"/>
        <v>93</v>
      </c>
      <c r="S99" s="4">
        <v>50000</v>
      </c>
      <c r="T99" s="4">
        <v>30000</v>
      </c>
      <c r="U99" s="4"/>
      <c r="V99" s="4"/>
      <c r="W99" s="4"/>
      <c r="X99" s="4">
        <v>50000</v>
      </c>
      <c r="Y99" s="4">
        <v>50000</v>
      </c>
      <c r="Z99" s="4">
        <v>50000</v>
      </c>
      <c r="AA99" s="4"/>
      <c r="AB99" s="4"/>
      <c r="AC99" s="4">
        <v>90000</v>
      </c>
      <c r="AD99" s="4"/>
      <c r="AE99" s="4"/>
      <c r="AF99" s="4"/>
      <c r="AG99" s="4"/>
      <c r="AH99" s="4">
        <v>150000</v>
      </c>
      <c r="AI99" s="4">
        <v>150000</v>
      </c>
      <c r="AJ99" s="4"/>
      <c r="AK99" s="4"/>
    </row>
    <row r="100" spans="1:37" s="6" customFormat="1" ht="48.75">
      <c r="A100" s="1">
        <f t="shared" si="5"/>
        <v>94</v>
      </c>
      <c r="B100" s="1">
        <v>106</v>
      </c>
      <c r="C100" s="2" t="s">
        <v>625</v>
      </c>
      <c r="D100" s="3" t="s">
        <v>626</v>
      </c>
      <c r="E100" s="3" t="s">
        <v>627</v>
      </c>
      <c r="F100" s="3" t="s">
        <v>64</v>
      </c>
      <c r="G100" s="3" t="s">
        <v>628</v>
      </c>
      <c r="H100" s="3" t="s">
        <v>629</v>
      </c>
      <c r="I100" s="25" t="s">
        <v>165</v>
      </c>
      <c r="J100" s="3" t="s">
        <v>41</v>
      </c>
      <c r="K100" s="3" t="s">
        <v>630</v>
      </c>
      <c r="L100" s="3" t="s">
        <v>69</v>
      </c>
      <c r="M100" s="4">
        <v>1570000</v>
      </c>
      <c r="N100" s="4">
        <v>285</v>
      </c>
      <c r="O100" s="4">
        <f t="shared" si="3"/>
        <v>447450000</v>
      </c>
      <c r="P100" s="26" t="s">
        <v>167</v>
      </c>
      <c r="Q100" s="3"/>
      <c r="R100" s="1">
        <f t="shared" si="4"/>
        <v>94</v>
      </c>
      <c r="S100" s="4">
        <v>300000</v>
      </c>
      <c r="T100" s="4"/>
      <c r="U100" s="4"/>
      <c r="V100" s="4"/>
      <c r="W100" s="4"/>
      <c r="X100" s="4">
        <v>200000</v>
      </c>
      <c r="Y100" s="4"/>
      <c r="Z100" s="4">
        <v>100000</v>
      </c>
      <c r="AA100" s="4"/>
      <c r="AB100" s="4">
        <v>250000</v>
      </c>
      <c r="AC100" s="4"/>
      <c r="AD100" s="4">
        <v>100000</v>
      </c>
      <c r="AE100" s="4"/>
      <c r="AF100" s="4">
        <v>200000</v>
      </c>
      <c r="AG100" s="4">
        <v>100000</v>
      </c>
      <c r="AH100" s="4">
        <v>320000</v>
      </c>
      <c r="AI100" s="4"/>
      <c r="AJ100" s="4"/>
      <c r="AK100" s="4"/>
    </row>
    <row r="101" spans="1:37" s="6" customFormat="1" ht="48.75">
      <c r="A101" s="1">
        <f t="shared" si="5"/>
        <v>95</v>
      </c>
      <c r="B101" s="1">
        <v>108</v>
      </c>
      <c r="C101" s="2" t="s">
        <v>631</v>
      </c>
      <c r="D101" s="3" t="s">
        <v>632</v>
      </c>
      <c r="E101" s="3" t="s">
        <v>1173</v>
      </c>
      <c r="F101" s="3" t="s">
        <v>109</v>
      </c>
      <c r="G101" s="3" t="s">
        <v>633</v>
      </c>
      <c r="H101" s="3" t="s">
        <v>634</v>
      </c>
      <c r="I101" s="25" t="s">
        <v>380</v>
      </c>
      <c r="J101" s="3" t="s">
        <v>41</v>
      </c>
      <c r="K101" s="3" t="s">
        <v>635</v>
      </c>
      <c r="L101" s="3" t="s">
        <v>69</v>
      </c>
      <c r="M101" s="4">
        <v>640000</v>
      </c>
      <c r="N101" s="4">
        <v>265</v>
      </c>
      <c r="O101" s="4">
        <f t="shared" si="3"/>
        <v>169600000</v>
      </c>
      <c r="P101" s="26" t="s">
        <v>382</v>
      </c>
      <c r="Q101" s="3"/>
      <c r="R101" s="1">
        <f t="shared" si="4"/>
        <v>95</v>
      </c>
      <c r="S101" s="4">
        <v>200000</v>
      </c>
      <c r="T101" s="4"/>
      <c r="U101" s="4"/>
      <c r="V101" s="4"/>
      <c r="W101" s="4"/>
      <c r="X101" s="4"/>
      <c r="Y101" s="4"/>
      <c r="Z101" s="4">
        <v>100000</v>
      </c>
      <c r="AA101" s="4">
        <v>100000</v>
      </c>
      <c r="AB101" s="4"/>
      <c r="AC101" s="4"/>
      <c r="AD101" s="4"/>
      <c r="AE101" s="4">
        <v>60000</v>
      </c>
      <c r="AF101" s="4"/>
      <c r="AG101" s="4">
        <v>100000</v>
      </c>
      <c r="AH101" s="4"/>
      <c r="AI101" s="4">
        <v>80000</v>
      </c>
      <c r="AJ101" s="4"/>
      <c r="AK101" s="4"/>
    </row>
    <row r="102" spans="1:37" s="6" customFormat="1" ht="54">
      <c r="A102" s="1">
        <f t="shared" si="5"/>
        <v>96</v>
      </c>
      <c r="B102" s="1">
        <v>109</v>
      </c>
      <c r="C102" s="2" t="s">
        <v>636</v>
      </c>
      <c r="D102" s="3" t="s">
        <v>637</v>
      </c>
      <c r="E102" s="3" t="s">
        <v>638</v>
      </c>
      <c r="F102" s="3" t="s">
        <v>64</v>
      </c>
      <c r="G102" s="3" t="s">
        <v>639</v>
      </c>
      <c r="H102" s="3" t="s">
        <v>640</v>
      </c>
      <c r="I102" s="25" t="s">
        <v>1185</v>
      </c>
      <c r="J102" s="3" t="s">
        <v>41</v>
      </c>
      <c r="K102" s="3" t="s">
        <v>641</v>
      </c>
      <c r="L102" s="3" t="s">
        <v>69</v>
      </c>
      <c r="M102" s="4">
        <v>13430000</v>
      </c>
      <c r="N102" s="4">
        <v>368</v>
      </c>
      <c r="O102" s="4">
        <f t="shared" si="3"/>
        <v>4942240000</v>
      </c>
      <c r="P102" s="26" t="s">
        <v>250</v>
      </c>
      <c r="Q102" s="3"/>
      <c r="R102" s="1">
        <f t="shared" si="4"/>
        <v>96</v>
      </c>
      <c r="S102" s="4"/>
      <c r="T102" s="4">
        <v>30000</v>
      </c>
      <c r="U102" s="4">
        <v>7000000</v>
      </c>
      <c r="V102" s="4"/>
      <c r="W102" s="4"/>
      <c r="X102" s="4">
        <v>900000</v>
      </c>
      <c r="Y102" s="4">
        <v>450000</v>
      </c>
      <c r="Z102" s="4">
        <v>800000</v>
      </c>
      <c r="AA102" s="4"/>
      <c r="AB102" s="4">
        <v>1200000</v>
      </c>
      <c r="AC102" s="4">
        <v>1000000</v>
      </c>
      <c r="AD102" s="4">
        <v>600000</v>
      </c>
      <c r="AE102" s="4">
        <v>260000</v>
      </c>
      <c r="AF102" s="4">
        <v>270000</v>
      </c>
      <c r="AG102" s="4">
        <v>180000</v>
      </c>
      <c r="AH102" s="4">
        <v>500000</v>
      </c>
      <c r="AI102" s="4">
        <v>240000</v>
      </c>
      <c r="AJ102" s="4"/>
      <c r="AK102" s="4"/>
    </row>
    <row r="103" spans="1:37" s="6" customFormat="1" ht="58.5">
      <c r="A103" s="1">
        <f t="shared" si="5"/>
        <v>97</v>
      </c>
      <c r="B103" s="1">
        <v>110</v>
      </c>
      <c r="C103" s="2" t="s">
        <v>642</v>
      </c>
      <c r="D103" s="3" t="s">
        <v>643</v>
      </c>
      <c r="E103" s="3" t="s">
        <v>1174</v>
      </c>
      <c r="F103" s="3" t="s">
        <v>64</v>
      </c>
      <c r="G103" s="3" t="s">
        <v>644</v>
      </c>
      <c r="H103" s="3" t="s">
        <v>645</v>
      </c>
      <c r="I103" s="25" t="s">
        <v>165</v>
      </c>
      <c r="J103" s="3" t="s">
        <v>41</v>
      </c>
      <c r="K103" s="3" t="s">
        <v>646</v>
      </c>
      <c r="L103" s="3" t="s">
        <v>69</v>
      </c>
      <c r="M103" s="4">
        <v>1065000</v>
      </c>
      <c r="N103" s="4">
        <v>278</v>
      </c>
      <c r="O103" s="4">
        <f t="shared" si="3"/>
        <v>296070000</v>
      </c>
      <c r="P103" s="26" t="s">
        <v>167</v>
      </c>
      <c r="Q103" s="3"/>
      <c r="R103" s="1">
        <f t="shared" si="4"/>
        <v>97</v>
      </c>
      <c r="S103" s="4"/>
      <c r="T103" s="4"/>
      <c r="U103" s="4"/>
      <c r="V103" s="4"/>
      <c r="W103" s="4">
        <v>125000</v>
      </c>
      <c r="X103" s="4"/>
      <c r="Y103" s="4"/>
      <c r="Z103" s="4">
        <v>100000</v>
      </c>
      <c r="AA103" s="4"/>
      <c r="AB103" s="4">
        <v>300000</v>
      </c>
      <c r="AC103" s="4"/>
      <c r="AD103" s="4">
        <v>50000</v>
      </c>
      <c r="AE103" s="4">
        <v>220000</v>
      </c>
      <c r="AF103" s="4">
        <v>200000</v>
      </c>
      <c r="AG103" s="4"/>
      <c r="AH103" s="4">
        <v>70000</v>
      </c>
      <c r="AI103" s="4"/>
      <c r="AJ103" s="4"/>
      <c r="AK103" s="4"/>
    </row>
    <row r="104" spans="1:37" s="6" customFormat="1" ht="58.5">
      <c r="A104" s="1">
        <f t="shared" si="5"/>
        <v>98</v>
      </c>
      <c r="B104" s="1">
        <v>112</v>
      </c>
      <c r="C104" s="2" t="s">
        <v>647</v>
      </c>
      <c r="D104" s="3" t="s">
        <v>648</v>
      </c>
      <c r="E104" s="3" t="s">
        <v>649</v>
      </c>
      <c r="F104" s="3" t="s">
        <v>650</v>
      </c>
      <c r="G104" s="3" t="s">
        <v>651</v>
      </c>
      <c r="H104" s="3" t="s">
        <v>652</v>
      </c>
      <c r="I104" s="25" t="s">
        <v>581</v>
      </c>
      <c r="J104" s="3" t="s">
        <v>41</v>
      </c>
      <c r="K104" s="3" t="s">
        <v>653</v>
      </c>
      <c r="L104" s="3" t="s">
        <v>69</v>
      </c>
      <c r="M104" s="4">
        <v>1170000</v>
      </c>
      <c r="N104" s="4">
        <v>250</v>
      </c>
      <c r="O104" s="4">
        <f t="shared" si="3"/>
        <v>292500000</v>
      </c>
      <c r="P104" s="26" t="s">
        <v>60</v>
      </c>
      <c r="Q104" s="3"/>
      <c r="R104" s="1">
        <f t="shared" si="4"/>
        <v>98</v>
      </c>
      <c r="S104" s="4">
        <v>200000</v>
      </c>
      <c r="T104" s="4"/>
      <c r="U104" s="4"/>
      <c r="V104" s="4"/>
      <c r="W104" s="4">
        <v>90000</v>
      </c>
      <c r="X104" s="4">
        <v>300000</v>
      </c>
      <c r="Y104" s="4"/>
      <c r="Z104" s="4">
        <v>100000</v>
      </c>
      <c r="AA104" s="4">
        <v>100000</v>
      </c>
      <c r="AB104" s="4"/>
      <c r="AC104" s="4"/>
      <c r="AD104" s="4"/>
      <c r="AE104" s="4">
        <v>60000</v>
      </c>
      <c r="AF104" s="4"/>
      <c r="AG104" s="4">
        <v>100000</v>
      </c>
      <c r="AH104" s="4">
        <v>170000</v>
      </c>
      <c r="AI104" s="4">
        <v>50000</v>
      </c>
      <c r="AJ104" s="4"/>
      <c r="AK104" s="4"/>
    </row>
    <row r="105" spans="1:37" s="6" customFormat="1" ht="63">
      <c r="A105" s="1">
        <f t="shared" si="5"/>
        <v>99</v>
      </c>
      <c r="B105" s="1">
        <v>113</v>
      </c>
      <c r="C105" s="2" t="s">
        <v>654</v>
      </c>
      <c r="D105" s="3" t="s">
        <v>655</v>
      </c>
      <c r="E105" s="3" t="s">
        <v>656</v>
      </c>
      <c r="F105" s="3" t="s">
        <v>314</v>
      </c>
      <c r="G105" s="3" t="s">
        <v>657</v>
      </c>
      <c r="H105" s="3" t="s">
        <v>658</v>
      </c>
      <c r="I105" s="25" t="s">
        <v>659</v>
      </c>
      <c r="J105" s="3" t="s">
        <v>41</v>
      </c>
      <c r="K105" s="3" t="s">
        <v>660</v>
      </c>
      <c r="L105" s="3" t="s">
        <v>69</v>
      </c>
      <c r="M105" s="4">
        <v>8310000</v>
      </c>
      <c r="N105" s="4">
        <v>205</v>
      </c>
      <c r="O105" s="4">
        <f t="shared" si="3"/>
        <v>1703550000</v>
      </c>
      <c r="P105" s="26" t="s">
        <v>407</v>
      </c>
      <c r="Q105" s="3"/>
      <c r="R105" s="1">
        <f t="shared" si="4"/>
        <v>99</v>
      </c>
      <c r="S105" s="4">
        <v>800000</v>
      </c>
      <c r="T105" s="4">
        <v>50000</v>
      </c>
      <c r="U105" s="4">
        <v>1200000</v>
      </c>
      <c r="V105" s="4">
        <v>720000</v>
      </c>
      <c r="W105" s="4">
        <v>400000</v>
      </c>
      <c r="X105" s="4">
        <v>300000</v>
      </c>
      <c r="Y105" s="4">
        <v>625000</v>
      </c>
      <c r="Z105" s="4">
        <v>250000</v>
      </c>
      <c r="AA105" s="4"/>
      <c r="AB105" s="4">
        <v>150000</v>
      </c>
      <c r="AC105" s="4">
        <v>600000</v>
      </c>
      <c r="AD105" s="4">
        <v>1800000</v>
      </c>
      <c r="AE105" s="4">
        <v>200000</v>
      </c>
      <c r="AF105" s="4">
        <v>450000</v>
      </c>
      <c r="AG105" s="4">
        <v>300000</v>
      </c>
      <c r="AH105" s="4">
        <v>350000</v>
      </c>
      <c r="AI105" s="4">
        <v>75000</v>
      </c>
      <c r="AJ105" s="4">
        <v>40000</v>
      </c>
      <c r="AK105" s="4"/>
    </row>
    <row r="106" spans="1:37" s="6" customFormat="1" ht="68.25">
      <c r="A106" s="1">
        <f t="shared" si="5"/>
        <v>100</v>
      </c>
      <c r="B106" s="1">
        <v>114</v>
      </c>
      <c r="C106" s="2" t="s">
        <v>661</v>
      </c>
      <c r="D106" s="3" t="s">
        <v>662</v>
      </c>
      <c r="E106" s="3" t="s">
        <v>663</v>
      </c>
      <c r="F106" s="3" t="s">
        <v>64</v>
      </c>
      <c r="G106" s="3" t="s">
        <v>664</v>
      </c>
      <c r="H106" s="3" t="s">
        <v>665</v>
      </c>
      <c r="I106" s="25" t="s">
        <v>51</v>
      </c>
      <c r="J106" s="3" t="s">
        <v>41</v>
      </c>
      <c r="K106" s="3" t="s">
        <v>304</v>
      </c>
      <c r="L106" s="3" t="s">
        <v>69</v>
      </c>
      <c r="M106" s="4">
        <v>9450000</v>
      </c>
      <c r="N106" s="4">
        <v>160</v>
      </c>
      <c r="O106" s="4">
        <f t="shared" si="3"/>
        <v>1512000000</v>
      </c>
      <c r="P106" s="26" t="s">
        <v>51</v>
      </c>
      <c r="Q106" s="3"/>
      <c r="R106" s="1">
        <f t="shared" si="4"/>
        <v>100</v>
      </c>
      <c r="S106" s="4">
        <v>500000</v>
      </c>
      <c r="T106" s="4">
        <v>200000</v>
      </c>
      <c r="U106" s="4"/>
      <c r="V106" s="4"/>
      <c r="W106" s="4">
        <v>1200000</v>
      </c>
      <c r="X106" s="4">
        <v>400000</v>
      </c>
      <c r="Y106" s="4">
        <v>1000000</v>
      </c>
      <c r="Z106" s="4">
        <v>800000</v>
      </c>
      <c r="AA106" s="4">
        <v>500000</v>
      </c>
      <c r="AB106" s="4">
        <v>400000</v>
      </c>
      <c r="AC106" s="4">
        <v>2450000</v>
      </c>
      <c r="AD106" s="4">
        <v>300000</v>
      </c>
      <c r="AE106" s="4"/>
      <c r="AF106" s="4">
        <v>400000</v>
      </c>
      <c r="AG106" s="4">
        <v>300000</v>
      </c>
      <c r="AH106" s="4">
        <v>500000</v>
      </c>
      <c r="AI106" s="4">
        <v>500000</v>
      </c>
      <c r="AJ106" s="4"/>
      <c r="AK106" s="4"/>
    </row>
    <row r="107" spans="1:37" s="6" customFormat="1" ht="68.25">
      <c r="A107" s="1">
        <f t="shared" si="5"/>
        <v>101</v>
      </c>
      <c r="B107" s="1">
        <v>115</v>
      </c>
      <c r="C107" s="2" t="s">
        <v>666</v>
      </c>
      <c r="D107" s="3" t="s">
        <v>667</v>
      </c>
      <c r="E107" s="3" t="s">
        <v>668</v>
      </c>
      <c r="F107" s="3" t="s">
        <v>669</v>
      </c>
      <c r="G107" s="3" t="s">
        <v>670</v>
      </c>
      <c r="H107" s="3" t="s">
        <v>671</v>
      </c>
      <c r="I107" s="25" t="s">
        <v>1185</v>
      </c>
      <c r="J107" s="3" t="s">
        <v>41</v>
      </c>
      <c r="K107" s="3" t="s">
        <v>641</v>
      </c>
      <c r="L107" s="3" t="s">
        <v>69</v>
      </c>
      <c r="M107" s="4">
        <v>4660000</v>
      </c>
      <c r="N107" s="4">
        <v>257</v>
      </c>
      <c r="O107" s="4">
        <f t="shared" si="3"/>
        <v>1197620000</v>
      </c>
      <c r="P107" s="26" t="s">
        <v>250</v>
      </c>
      <c r="Q107" s="3"/>
      <c r="R107" s="1">
        <f t="shared" si="4"/>
        <v>101</v>
      </c>
      <c r="S107" s="4">
        <v>200000</v>
      </c>
      <c r="T107" s="4"/>
      <c r="U107" s="4"/>
      <c r="V107" s="4">
        <v>150000</v>
      </c>
      <c r="W107" s="4">
        <v>180000</v>
      </c>
      <c r="X107" s="4">
        <v>500000</v>
      </c>
      <c r="Y107" s="4">
        <v>600000</v>
      </c>
      <c r="Z107" s="4">
        <v>800000</v>
      </c>
      <c r="AA107" s="4">
        <v>50000</v>
      </c>
      <c r="AB107" s="4">
        <v>400000</v>
      </c>
      <c r="AC107" s="4">
        <v>440000</v>
      </c>
      <c r="AD107" s="4">
        <v>300000</v>
      </c>
      <c r="AE107" s="4">
        <v>300000</v>
      </c>
      <c r="AF107" s="4">
        <v>270000</v>
      </c>
      <c r="AG107" s="4">
        <v>120000</v>
      </c>
      <c r="AH107" s="4">
        <v>350000</v>
      </c>
      <c r="AI107" s="4"/>
      <c r="AJ107" s="4"/>
      <c r="AK107" s="4"/>
    </row>
    <row r="108" spans="1:37" s="6" customFormat="1" ht="58.5">
      <c r="A108" s="1">
        <f t="shared" si="5"/>
        <v>102</v>
      </c>
      <c r="B108" s="1">
        <v>116</v>
      </c>
      <c r="C108" s="2" t="s">
        <v>672</v>
      </c>
      <c r="D108" s="3" t="s">
        <v>673</v>
      </c>
      <c r="E108" s="3" t="s">
        <v>674</v>
      </c>
      <c r="F108" s="3" t="s">
        <v>669</v>
      </c>
      <c r="G108" s="3" t="s">
        <v>675</v>
      </c>
      <c r="H108" s="3" t="s">
        <v>676</v>
      </c>
      <c r="I108" s="25" t="s">
        <v>1185</v>
      </c>
      <c r="J108" s="3" t="s">
        <v>41</v>
      </c>
      <c r="K108" s="3" t="s">
        <v>641</v>
      </c>
      <c r="L108" s="3" t="s">
        <v>69</v>
      </c>
      <c r="M108" s="4">
        <v>3380000</v>
      </c>
      <c r="N108" s="4">
        <v>257</v>
      </c>
      <c r="O108" s="4">
        <f t="shared" si="3"/>
        <v>868660000</v>
      </c>
      <c r="P108" s="26" t="s">
        <v>250</v>
      </c>
      <c r="Q108" s="3"/>
      <c r="R108" s="1">
        <f t="shared" si="4"/>
        <v>102</v>
      </c>
      <c r="S108" s="4"/>
      <c r="T108" s="4">
        <v>50000</v>
      </c>
      <c r="U108" s="4">
        <v>900000</v>
      </c>
      <c r="V108" s="4"/>
      <c r="W108" s="4"/>
      <c r="X108" s="4"/>
      <c r="Y108" s="4">
        <v>600000</v>
      </c>
      <c r="Z108" s="4">
        <v>200000</v>
      </c>
      <c r="AA108" s="4"/>
      <c r="AB108" s="4">
        <v>500000</v>
      </c>
      <c r="AC108" s="4"/>
      <c r="AD108" s="4">
        <v>400000</v>
      </c>
      <c r="AE108" s="4">
        <v>300000</v>
      </c>
      <c r="AF108" s="4">
        <v>240000</v>
      </c>
      <c r="AG108" s="4"/>
      <c r="AH108" s="4">
        <v>190000</v>
      </c>
      <c r="AI108" s="4"/>
      <c r="AJ108" s="4"/>
      <c r="AK108" s="4"/>
    </row>
    <row r="109" spans="1:37" s="6" customFormat="1" ht="87.75">
      <c r="A109" s="1">
        <f t="shared" si="5"/>
        <v>103</v>
      </c>
      <c r="B109" s="1">
        <v>117</v>
      </c>
      <c r="C109" s="2" t="s">
        <v>677</v>
      </c>
      <c r="D109" s="3" t="s">
        <v>678</v>
      </c>
      <c r="E109" s="3" t="s">
        <v>679</v>
      </c>
      <c r="F109" s="3" t="s">
        <v>263</v>
      </c>
      <c r="G109" s="3" t="s">
        <v>680</v>
      </c>
      <c r="H109" s="3" t="s">
        <v>681</v>
      </c>
      <c r="I109" s="25" t="s">
        <v>165</v>
      </c>
      <c r="J109" s="3" t="s">
        <v>41</v>
      </c>
      <c r="K109" s="3" t="s">
        <v>400</v>
      </c>
      <c r="L109" s="3" t="s">
        <v>43</v>
      </c>
      <c r="M109" s="4">
        <v>2170000</v>
      </c>
      <c r="N109" s="4">
        <v>438</v>
      </c>
      <c r="O109" s="4">
        <f t="shared" si="3"/>
        <v>950460000</v>
      </c>
      <c r="P109" s="26" t="s">
        <v>167</v>
      </c>
      <c r="Q109" s="3"/>
      <c r="R109" s="1">
        <f t="shared" si="4"/>
        <v>103</v>
      </c>
      <c r="S109" s="4">
        <v>700000</v>
      </c>
      <c r="T109" s="4">
        <v>50000</v>
      </c>
      <c r="U109" s="4"/>
      <c r="V109" s="4"/>
      <c r="W109" s="4">
        <v>120000</v>
      </c>
      <c r="X109" s="4">
        <v>300000</v>
      </c>
      <c r="Y109" s="4">
        <v>300000</v>
      </c>
      <c r="Z109" s="4">
        <v>300000</v>
      </c>
      <c r="AA109" s="4"/>
      <c r="AB109" s="4">
        <v>120000</v>
      </c>
      <c r="AC109" s="4"/>
      <c r="AD109" s="4"/>
      <c r="AE109" s="4"/>
      <c r="AF109" s="4"/>
      <c r="AG109" s="4"/>
      <c r="AH109" s="4">
        <v>280000</v>
      </c>
      <c r="AI109" s="4"/>
      <c r="AJ109" s="4"/>
      <c r="AK109" s="4"/>
    </row>
    <row r="110" spans="1:37" s="6" customFormat="1" ht="117">
      <c r="A110" s="1">
        <f t="shared" si="5"/>
        <v>104</v>
      </c>
      <c r="B110" s="1">
        <v>118</v>
      </c>
      <c r="C110" s="2" t="s">
        <v>682</v>
      </c>
      <c r="D110" s="3" t="s">
        <v>683</v>
      </c>
      <c r="E110" s="3" t="s">
        <v>684</v>
      </c>
      <c r="F110" s="3" t="s">
        <v>64</v>
      </c>
      <c r="G110" s="3" t="s">
        <v>685</v>
      </c>
      <c r="H110" s="3" t="s">
        <v>686</v>
      </c>
      <c r="I110" s="25" t="s">
        <v>687</v>
      </c>
      <c r="J110" s="3" t="s">
        <v>41</v>
      </c>
      <c r="K110" s="3" t="s">
        <v>688</v>
      </c>
      <c r="L110" s="3" t="s">
        <v>689</v>
      </c>
      <c r="M110" s="4">
        <v>2040000</v>
      </c>
      <c r="N110" s="4">
        <v>273</v>
      </c>
      <c r="O110" s="4">
        <f t="shared" si="3"/>
        <v>556920000</v>
      </c>
      <c r="P110" s="26" t="s">
        <v>687</v>
      </c>
      <c r="Q110" s="3"/>
      <c r="R110" s="1">
        <f t="shared" si="4"/>
        <v>104</v>
      </c>
      <c r="S110" s="4">
        <v>200000</v>
      </c>
      <c r="T110" s="4">
        <v>500000</v>
      </c>
      <c r="U110" s="4"/>
      <c r="V110" s="4">
        <v>160000</v>
      </c>
      <c r="W110" s="4"/>
      <c r="X110" s="4"/>
      <c r="Y110" s="4">
        <v>200000</v>
      </c>
      <c r="Z110" s="4">
        <v>250000</v>
      </c>
      <c r="AA110" s="4">
        <v>100000</v>
      </c>
      <c r="AB110" s="4"/>
      <c r="AC110" s="4">
        <v>430000</v>
      </c>
      <c r="AD110" s="4"/>
      <c r="AE110" s="4"/>
      <c r="AF110" s="4">
        <v>200000</v>
      </c>
      <c r="AG110" s="4"/>
      <c r="AH110" s="4"/>
      <c r="AI110" s="4"/>
      <c r="AJ110" s="4"/>
      <c r="AK110" s="4"/>
    </row>
    <row r="111" spans="1:37" s="6" customFormat="1" ht="87.75">
      <c r="A111" s="1">
        <f t="shared" si="5"/>
        <v>105</v>
      </c>
      <c r="B111" s="1">
        <v>119</v>
      </c>
      <c r="C111" s="2" t="s">
        <v>690</v>
      </c>
      <c r="D111" s="3" t="s">
        <v>691</v>
      </c>
      <c r="E111" s="3" t="s">
        <v>692</v>
      </c>
      <c r="F111" s="3" t="s">
        <v>117</v>
      </c>
      <c r="G111" s="3" t="s">
        <v>693</v>
      </c>
      <c r="H111" s="3" t="s">
        <v>694</v>
      </c>
      <c r="I111" s="25" t="s">
        <v>695</v>
      </c>
      <c r="J111" s="3" t="s">
        <v>41</v>
      </c>
      <c r="K111" s="3" t="s">
        <v>128</v>
      </c>
      <c r="L111" s="3" t="s">
        <v>48</v>
      </c>
      <c r="M111" s="4">
        <v>2000000</v>
      </c>
      <c r="N111" s="4">
        <v>1890</v>
      </c>
      <c r="O111" s="4">
        <f t="shared" si="3"/>
        <v>3780000000</v>
      </c>
      <c r="P111" s="26" t="s">
        <v>696</v>
      </c>
      <c r="Q111" s="3"/>
      <c r="R111" s="1">
        <f t="shared" si="4"/>
        <v>105</v>
      </c>
      <c r="S111" s="4">
        <v>300000</v>
      </c>
      <c r="T111" s="4">
        <v>300000</v>
      </c>
      <c r="U111" s="4"/>
      <c r="V111" s="4">
        <v>50000</v>
      </c>
      <c r="W111" s="4">
        <v>60000</v>
      </c>
      <c r="X111" s="4">
        <v>250000</v>
      </c>
      <c r="Y111" s="4">
        <v>50000</v>
      </c>
      <c r="Z111" s="4">
        <v>80000</v>
      </c>
      <c r="AA111" s="4">
        <v>100000</v>
      </c>
      <c r="AB111" s="4"/>
      <c r="AC111" s="4">
        <v>140000</v>
      </c>
      <c r="AD111" s="4">
        <v>100000</v>
      </c>
      <c r="AE111" s="4">
        <v>200000</v>
      </c>
      <c r="AF111" s="4">
        <v>150000</v>
      </c>
      <c r="AG111" s="4">
        <v>50000</v>
      </c>
      <c r="AH111" s="4">
        <v>160000</v>
      </c>
      <c r="AI111" s="4"/>
      <c r="AJ111" s="4">
        <v>10000</v>
      </c>
      <c r="AK111" s="4"/>
    </row>
    <row r="112" spans="1:37" s="6" customFormat="1" ht="36">
      <c r="A112" s="1">
        <f t="shared" si="5"/>
        <v>106</v>
      </c>
      <c r="B112" s="1">
        <v>122</v>
      </c>
      <c r="C112" s="2" t="s">
        <v>697</v>
      </c>
      <c r="D112" s="3" t="s">
        <v>698</v>
      </c>
      <c r="E112" s="3" t="s">
        <v>699</v>
      </c>
      <c r="F112" s="3" t="s">
        <v>48</v>
      </c>
      <c r="G112" s="3" t="s">
        <v>700</v>
      </c>
      <c r="H112" s="3" t="s">
        <v>701</v>
      </c>
      <c r="I112" s="25" t="s">
        <v>179</v>
      </c>
      <c r="J112" s="3" t="s">
        <v>180</v>
      </c>
      <c r="K112" s="3" t="s">
        <v>440</v>
      </c>
      <c r="L112" s="3" t="s">
        <v>48</v>
      </c>
      <c r="M112" s="4">
        <v>540000</v>
      </c>
      <c r="N112" s="4">
        <v>3980</v>
      </c>
      <c r="O112" s="4">
        <f t="shared" si="3"/>
        <v>2149200000</v>
      </c>
      <c r="P112" s="26" t="s">
        <v>182</v>
      </c>
      <c r="Q112" s="3"/>
      <c r="R112" s="1">
        <f t="shared" si="4"/>
        <v>106</v>
      </c>
      <c r="S112" s="4"/>
      <c r="T112" s="4">
        <v>280000</v>
      </c>
      <c r="U112" s="4"/>
      <c r="V112" s="4">
        <v>50000</v>
      </c>
      <c r="W112" s="4"/>
      <c r="X112" s="4"/>
      <c r="Y112" s="4"/>
      <c r="Z112" s="4">
        <v>80000</v>
      </c>
      <c r="AA112" s="4"/>
      <c r="AB112" s="4"/>
      <c r="AC112" s="4"/>
      <c r="AD112" s="4">
        <v>100000</v>
      </c>
      <c r="AE112" s="4"/>
      <c r="AF112" s="4"/>
      <c r="AG112" s="4">
        <v>30000</v>
      </c>
      <c r="AH112" s="4"/>
      <c r="AI112" s="4"/>
      <c r="AJ112" s="4"/>
      <c r="AK112" s="4"/>
    </row>
    <row r="113" spans="1:37" s="6" customFormat="1" ht="97.5">
      <c r="A113" s="1">
        <f t="shared" si="5"/>
        <v>107</v>
      </c>
      <c r="B113" s="1">
        <v>123</v>
      </c>
      <c r="C113" s="2" t="s">
        <v>702</v>
      </c>
      <c r="D113" s="3" t="s">
        <v>703</v>
      </c>
      <c r="E113" s="3" t="s">
        <v>704</v>
      </c>
      <c r="F113" s="3" t="s">
        <v>48</v>
      </c>
      <c r="G113" s="3" t="s">
        <v>705</v>
      </c>
      <c r="H113" s="3" t="s">
        <v>706</v>
      </c>
      <c r="I113" s="25" t="s">
        <v>158</v>
      </c>
      <c r="J113" s="3" t="s">
        <v>41</v>
      </c>
      <c r="K113" s="3" t="s">
        <v>707</v>
      </c>
      <c r="L113" s="3" t="s">
        <v>48</v>
      </c>
      <c r="M113" s="4">
        <v>340000</v>
      </c>
      <c r="N113" s="4">
        <v>5300</v>
      </c>
      <c r="O113" s="4">
        <f t="shared" si="3"/>
        <v>1802000000</v>
      </c>
      <c r="P113" s="26" t="s">
        <v>153</v>
      </c>
      <c r="Q113" s="3"/>
      <c r="R113" s="1">
        <f t="shared" si="4"/>
        <v>107</v>
      </c>
      <c r="S113" s="4">
        <v>50000</v>
      </c>
      <c r="T113" s="4">
        <v>30000</v>
      </c>
      <c r="U113" s="4"/>
      <c r="V113" s="4"/>
      <c r="W113" s="4"/>
      <c r="X113" s="4"/>
      <c r="Y113" s="4">
        <v>60000</v>
      </c>
      <c r="Z113" s="4">
        <v>200000</v>
      </c>
      <c r="AA113" s="4"/>
      <c r="AB113" s="4"/>
      <c r="AC113" s="4"/>
      <c r="AD113" s="4"/>
      <c r="AE113" s="4"/>
      <c r="AF113" s="4"/>
      <c r="AG113" s="4"/>
      <c r="AH113" s="4"/>
      <c r="AI113" s="4"/>
      <c r="AJ113" s="4"/>
      <c r="AK113" s="4"/>
    </row>
    <row r="114" spans="1:37" s="6" customFormat="1" ht="68.25">
      <c r="A114" s="1">
        <f t="shared" si="5"/>
        <v>108</v>
      </c>
      <c r="B114" s="1">
        <v>124</v>
      </c>
      <c r="C114" s="2" t="s">
        <v>708</v>
      </c>
      <c r="D114" s="3" t="s">
        <v>709</v>
      </c>
      <c r="E114" s="3" t="s">
        <v>710</v>
      </c>
      <c r="F114" s="3" t="s">
        <v>48</v>
      </c>
      <c r="G114" s="3" t="s">
        <v>711</v>
      </c>
      <c r="H114" s="3" t="s">
        <v>712</v>
      </c>
      <c r="I114" s="25" t="s">
        <v>51</v>
      </c>
      <c r="J114" s="3" t="s">
        <v>41</v>
      </c>
      <c r="K114" s="3" t="s">
        <v>52</v>
      </c>
      <c r="L114" s="3" t="s">
        <v>48</v>
      </c>
      <c r="M114" s="4">
        <v>1108000</v>
      </c>
      <c r="N114" s="4">
        <v>800</v>
      </c>
      <c r="O114" s="4">
        <f t="shared" si="3"/>
        <v>886400000</v>
      </c>
      <c r="P114" s="26" t="s">
        <v>51</v>
      </c>
      <c r="Q114" s="3"/>
      <c r="R114" s="1">
        <f t="shared" si="4"/>
        <v>108</v>
      </c>
      <c r="S114" s="4">
        <v>85000</v>
      </c>
      <c r="T114" s="4">
        <v>30000</v>
      </c>
      <c r="U114" s="4"/>
      <c r="V114" s="4"/>
      <c r="W114" s="4">
        <v>120000</v>
      </c>
      <c r="X114" s="4">
        <v>60000</v>
      </c>
      <c r="Y114" s="4">
        <v>100000</v>
      </c>
      <c r="Z114" s="4">
        <v>250000</v>
      </c>
      <c r="AA114" s="4">
        <v>200000</v>
      </c>
      <c r="AB114" s="4">
        <v>33000</v>
      </c>
      <c r="AC114" s="4"/>
      <c r="AD114" s="4">
        <v>30000</v>
      </c>
      <c r="AE114" s="4"/>
      <c r="AF114" s="4">
        <v>100000</v>
      </c>
      <c r="AG114" s="4"/>
      <c r="AH114" s="4">
        <v>100000</v>
      </c>
      <c r="AI114" s="4"/>
      <c r="AJ114" s="4"/>
      <c r="AK114" s="4"/>
    </row>
    <row r="115" spans="1:37" s="6" customFormat="1" ht="68.25">
      <c r="A115" s="1">
        <f t="shared" si="5"/>
        <v>109</v>
      </c>
      <c r="B115" s="1">
        <v>125</v>
      </c>
      <c r="C115" s="2" t="s">
        <v>713</v>
      </c>
      <c r="D115" s="3" t="s">
        <v>709</v>
      </c>
      <c r="E115" s="3" t="s">
        <v>714</v>
      </c>
      <c r="F115" s="3" t="s">
        <v>715</v>
      </c>
      <c r="G115" s="3" t="s">
        <v>716</v>
      </c>
      <c r="H115" s="3" t="s">
        <v>717</v>
      </c>
      <c r="I115" s="25" t="s">
        <v>1185</v>
      </c>
      <c r="J115" s="3" t="s">
        <v>41</v>
      </c>
      <c r="K115" s="3" t="s">
        <v>718</v>
      </c>
      <c r="L115" s="3" t="s">
        <v>48</v>
      </c>
      <c r="M115" s="4">
        <v>530000</v>
      </c>
      <c r="N115" s="4">
        <v>175</v>
      </c>
      <c r="O115" s="4">
        <f t="shared" si="3"/>
        <v>92750000</v>
      </c>
      <c r="P115" s="26" t="s">
        <v>250</v>
      </c>
      <c r="Q115" s="3"/>
      <c r="R115" s="1">
        <f t="shared" si="4"/>
        <v>109</v>
      </c>
      <c r="S115" s="4"/>
      <c r="T115" s="4">
        <v>80000</v>
      </c>
      <c r="U115" s="4"/>
      <c r="V115" s="4"/>
      <c r="W115" s="4"/>
      <c r="X115" s="4"/>
      <c r="Y115" s="4">
        <v>100000</v>
      </c>
      <c r="Z115" s="4">
        <v>150000</v>
      </c>
      <c r="AA115" s="4"/>
      <c r="AB115" s="4"/>
      <c r="AC115" s="4"/>
      <c r="AD115" s="4"/>
      <c r="AE115" s="4"/>
      <c r="AF115" s="4">
        <v>100000</v>
      </c>
      <c r="AG115" s="4">
        <v>100000</v>
      </c>
      <c r="AH115" s="4"/>
      <c r="AI115" s="4"/>
      <c r="AJ115" s="4"/>
      <c r="AK115" s="4"/>
    </row>
    <row r="116" spans="1:37" s="6" customFormat="1" ht="97.5">
      <c r="A116" s="1">
        <f t="shared" si="5"/>
        <v>110</v>
      </c>
      <c r="B116" s="1">
        <v>126</v>
      </c>
      <c r="C116" s="2" t="s">
        <v>719</v>
      </c>
      <c r="D116" s="3" t="s">
        <v>720</v>
      </c>
      <c r="E116" s="3" t="s">
        <v>1171</v>
      </c>
      <c r="F116" s="3" t="s">
        <v>48</v>
      </c>
      <c r="G116" s="3" t="s">
        <v>618</v>
      </c>
      <c r="H116" s="3" t="s">
        <v>619</v>
      </c>
      <c r="I116" s="25" t="s">
        <v>51</v>
      </c>
      <c r="J116" s="3" t="s">
        <v>41</v>
      </c>
      <c r="K116" s="3" t="s">
        <v>52</v>
      </c>
      <c r="L116" s="3" t="s">
        <v>48</v>
      </c>
      <c r="M116" s="4">
        <v>525000</v>
      </c>
      <c r="N116" s="4">
        <v>700</v>
      </c>
      <c r="O116" s="4">
        <f t="shared" si="3"/>
        <v>367500000</v>
      </c>
      <c r="P116" s="26" t="s">
        <v>51</v>
      </c>
      <c r="Q116" s="3"/>
      <c r="R116" s="1">
        <f t="shared" si="4"/>
        <v>110</v>
      </c>
      <c r="S116" s="4">
        <v>90000</v>
      </c>
      <c r="T116" s="4">
        <v>80000</v>
      </c>
      <c r="U116" s="4"/>
      <c r="V116" s="4"/>
      <c r="W116" s="4"/>
      <c r="X116" s="4"/>
      <c r="Y116" s="4"/>
      <c r="Z116" s="4">
        <v>200000</v>
      </c>
      <c r="AA116" s="4"/>
      <c r="AB116" s="4"/>
      <c r="AC116" s="4"/>
      <c r="AD116" s="4"/>
      <c r="AE116" s="4">
        <v>60000</v>
      </c>
      <c r="AF116" s="4"/>
      <c r="AG116" s="4">
        <v>50000</v>
      </c>
      <c r="AH116" s="4">
        <v>45000</v>
      </c>
      <c r="AI116" s="4"/>
      <c r="AJ116" s="4"/>
      <c r="AK116" s="4"/>
    </row>
    <row r="117" spans="1:37" s="6" customFormat="1" ht="58.5">
      <c r="A117" s="1">
        <f t="shared" si="5"/>
        <v>111</v>
      </c>
      <c r="B117" s="1">
        <v>127</v>
      </c>
      <c r="C117" s="2" t="s">
        <v>721</v>
      </c>
      <c r="D117" s="3" t="s">
        <v>722</v>
      </c>
      <c r="E117" s="3" t="s">
        <v>723</v>
      </c>
      <c r="F117" s="3" t="s">
        <v>48</v>
      </c>
      <c r="G117" s="3" t="s">
        <v>724</v>
      </c>
      <c r="H117" s="3" t="s">
        <v>725</v>
      </c>
      <c r="I117" s="25" t="s">
        <v>51</v>
      </c>
      <c r="J117" s="3" t="s">
        <v>41</v>
      </c>
      <c r="K117" s="3" t="s">
        <v>52</v>
      </c>
      <c r="L117" s="3" t="s">
        <v>48</v>
      </c>
      <c r="M117" s="4">
        <v>364000</v>
      </c>
      <c r="N117" s="4">
        <v>1200</v>
      </c>
      <c r="O117" s="4">
        <f t="shared" si="3"/>
        <v>436800000</v>
      </c>
      <c r="P117" s="26" t="s">
        <v>51</v>
      </c>
      <c r="Q117" s="3"/>
      <c r="R117" s="1">
        <f t="shared" si="4"/>
        <v>111</v>
      </c>
      <c r="S117" s="4"/>
      <c r="T117" s="4"/>
      <c r="U117" s="4"/>
      <c r="V117" s="4"/>
      <c r="W117" s="4">
        <v>60000</v>
      </c>
      <c r="X117" s="4"/>
      <c r="Y117" s="4"/>
      <c r="Z117" s="4">
        <v>70000</v>
      </c>
      <c r="AA117" s="4"/>
      <c r="AB117" s="4">
        <v>54000</v>
      </c>
      <c r="AC117" s="4"/>
      <c r="AD117" s="4"/>
      <c r="AE117" s="4"/>
      <c r="AF117" s="4">
        <v>50000</v>
      </c>
      <c r="AG117" s="4">
        <v>30000</v>
      </c>
      <c r="AH117" s="4"/>
      <c r="AI117" s="4">
        <v>100000</v>
      </c>
      <c r="AJ117" s="4"/>
      <c r="AK117" s="4"/>
    </row>
    <row r="118" spans="1:37" s="6" customFormat="1" ht="68.25">
      <c r="A118" s="1">
        <f t="shared" si="5"/>
        <v>112</v>
      </c>
      <c r="B118" s="1">
        <v>128</v>
      </c>
      <c r="C118" s="2" t="s">
        <v>726</v>
      </c>
      <c r="D118" s="3" t="s">
        <v>727</v>
      </c>
      <c r="E118" s="3" t="s">
        <v>728</v>
      </c>
      <c r="F118" s="3" t="s">
        <v>48</v>
      </c>
      <c r="G118" s="3" t="s">
        <v>729</v>
      </c>
      <c r="H118" s="3" t="s">
        <v>730</v>
      </c>
      <c r="I118" s="25" t="s">
        <v>731</v>
      </c>
      <c r="J118" s="3" t="s">
        <v>41</v>
      </c>
      <c r="K118" s="3" t="s">
        <v>732</v>
      </c>
      <c r="L118" s="3" t="s">
        <v>48</v>
      </c>
      <c r="M118" s="4">
        <v>465000</v>
      </c>
      <c r="N118" s="4">
        <v>2700</v>
      </c>
      <c r="O118" s="4">
        <f t="shared" si="3"/>
        <v>1255500000</v>
      </c>
      <c r="P118" s="26" t="s">
        <v>153</v>
      </c>
      <c r="Q118" s="3"/>
      <c r="R118" s="1">
        <f t="shared" si="4"/>
        <v>112</v>
      </c>
      <c r="S118" s="4"/>
      <c r="T118" s="4">
        <v>30000</v>
      </c>
      <c r="U118" s="4"/>
      <c r="V118" s="4"/>
      <c r="W118" s="4"/>
      <c r="X118" s="4"/>
      <c r="Y118" s="4">
        <v>100000</v>
      </c>
      <c r="Z118" s="4">
        <v>100000</v>
      </c>
      <c r="AA118" s="4"/>
      <c r="AB118" s="4">
        <v>40000</v>
      </c>
      <c r="AC118" s="4">
        <v>45000</v>
      </c>
      <c r="AD118" s="4"/>
      <c r="AE118" s="4"/>
      <c r="AF118" s="4"/>
      <c r="AG118" s="4"/>
      <c r="AH118" s="4">
        <v>150000</v>
      </c>
      <c r="AI118" s="4"/>
      <c r="AJ118" s="4"/>
      <c r="AK118" s="4"/>
    </row>
    <row r="119" spans="1:37" s="6" customFormat="1" ht="81">
      <c r="A119" s="1">
        <f t="shared" si="5"/>
        <v>113</v>
      </c>
      <c r="B119" s="1">
        <v>130</v>
      </c>
      <c r="C119" s="2" t="s">
        <v>733</v>
      </c>
      <c r="D119" s="3" t="s">
        <v>734</v>
      </c>
      <c r="E119" s="3" t="s">
        <v>735</v>
      </c>
      <c r="F119" s="3" t="s">
        <v>109</v>
      </c>
      <c r="G119" s="3" t="s">
        <v>736</v>
      </c>
      <c r="H119" s="3" t="s">
        <v>737</v>
      </c>
      <c r="I119" s="25" t="s">
        <v>86</v>
      </c>
      <c r="J119" s="3" t="s">
        <v>41</v>
      </c>
      <c r="K119" s="3" t="s">
        <v>738</v>
      </c>
      <c r="L119" s="3" t="s">
        <v>69</v>
      </c>
      <c r="M119" s="4">
        <v>2520000</v>
      </c>
      <c r="N119" s="4">
        <v>590</v>
      </c>
      <c r="O119" s="4">
        <f t="shared" si="3"/>
        <v>1486800000</v>
      </c>
      <c r="P119" s="26" t="s">
        <v>88</v>
      </c>
      <c r="Q119" s="3"/>
      <c r="R119" s="1">
        <f t="shared" si="4"/>
        <v>113</v>
      </c>
      <c r="S119" s="4"/>
      <c r="T119" s="4">
        <v>1000000</v>
      </c>
      <c r="U119" s="4"/>
      <c r="V119" s="4"/>
      <c r="W119" s="4"/>
      <c r="X119" s="4"/>
      <c r="Y119" s="4">
        <v>200000</v>
      </c>
      <c r="Z119" s="4"/>
      <c r="AA119" s="4"/>
      <c r="AB119" s="4"/>
      <c r="AC119" s="4">
        <v>270000</v>
      </c>
      <c r="AD119" s="4">
        <v>250000</v>
      </c>
      <c r="AE119" s="4"/>
      <c r="AF119" s="4">
        <v>500000</v>
      </c>
      <c r="AG119" s="4">
        <v>200000</v>
      </c>
      <c r="AH119" s="4">
        <v>100000</v>
      </c>
      <c r="AI119" s="4"/>
      <c r="AJ119" s="4"/>
      <c r="AK119" s="4"/>
    </row>
    <row r="120" spans="1:37" s="6" customFormat="1" ht="78">
      <c r="A120" s="1">
        <f t="shared" si="5"/>
        <v>114</v>
      </c>
      <c r="B120" s="1">
        <v>131</v>
      </c>
      <c r="C120" s="2" t="s">
        <v>739</v>
      </c>
      <c r="D120" s="3" t="s">
        <v>740</v>
      </c>
      <c r="E120" s="3" t="s">
        <v>741</v>
      </c>
      <c r="F120" s="3" t="s">
        <v>48</v>
      </c>
      <c r="G120" s="3" t="s">
        <v>742</v>
      </c>
      <c r="H120" s="3" t="s">
        <v>743</v>
      </c>
      <c r="I120" s="25" t="s">
        <v>581</v>
      </c>
      <c r="J120" s="3" t="s">
        <v>41</v>
      </c>
      <c r="K120" s="3" t="s">
        <v>121</v>
      </c>
      <c r="L120" s="3" t="s">
        <v>48</v>
      </c>
      <c r="M120" s="4">
        <v>210000</v>
      </c>
      <c r="N120" s="4">
        <v>2700</v>
      </c>
      <c r="O120" s="4">
        <f t="shared" si="3"/>
        <v>567000000</v>
      </c>
      <c r="P120" s="26" t="s">
        <v>70</v>
      </c>
      <c r="Q120" s="3"/>
      <c r="R120" s="1">
        <f t="shared" si="4"/>
        <v>114</v>
      </c>
      <c r="S120" s="4"/>
      <c r="T120" s="4">
        <v>20000</v>
      </c>
      <c r="U120" s="4"/>
      <c r="V120" s="4"/>
      <c r="W120" s="4">
        <v>60000</v>
      </c>
      <c r="X120" s="4"/>
      <c r="Y120" s="4"/>
      <c r="Z120" s="4">
        <v>100000</v>
      </c>
      <c r="AA120" s="4"/>
      <c r="AB120" s="4"/>
      <c r="AC120" s="4"/>
      <c r="AD120" s="4"/>
      <c r="AE120" s="4"/>
      <c r="AF120" s="4">
        <v>30000</v>
      </c>
      <c r="AG120" s="4"/>
      <c r="AH120" s="4"/>
      <c r="AI120" s="4"/>
      <c r="AJ120" s="4"/>
      <c r="AK120" s="4"/>
    </row>
    <row r="121" spans="1:37" s="6" customFormat="1" ht="54">
      <c r="A121" s="1">
        <f t="shared" si="5"/>
        <v>115</v>
      </c>
      <c r="B121" s="1">
        <v>132</v>
      </c>
      <c r="C121" s="2" t="s">
        <v>744</v>
      </c>
      <c r="D121" s="3" t="s">
        <v>745</v>
      </c>
      <c r="E121" s="3" t="s">
        <v>746</v>
      </c>
      <c r="F121" s="3" t="s">
        <v>747</v>
      </c>
      <c r="G121" s="3" t="s">
        <v>748</v>
      </c>
      <c r="H121" s="3" t="s">
        <v>749</v>
      </c>
      <c r="I121" s="25" t="s">
        <v>1185</v>
      </c>
      <c r="J121" s="3" t="s">
        <v>41</v>
      </c>
      <c r="K121" s="3" t="s">
        <v>750</v>
      </c>
      <c r="L121" s="3" t="s">
        <v>69</v>
      </c>
      <c r="M121" s="4">
        <v>1170000</v>
      </c>
      <c r="N121" s="4">
        <v>202</v>
      </c>
      <c r="O121" s="4">
        <f t="shared" si="3"/>
        <v>236340000</v>
      </c>
      <c r="P121" s="26" t="s">
        <v>250</v>
      </c>
      <c r="Q121" s="3"/>
      <c r="R121" s="1">
        <f t="shared" si="4"/>
        <v>115</v>
      </c>
      <c r="S121" s="4"/>
      <c r="T121" s="4"/>
      <c r="U121" s="4"/>
      <c r="V121" s="4"/>
      <c r="W121" s="4"/>
      <c r="X121" s="4">
        <v>200000</v>
      </c>
      <c r="Y121" s="4">
        <v>150000</v>
      </c>
      <c r="Z121" s="4">
        <v>200000</v>
      </c>
      <c r="AA121" s="4"/>
      <c r="AB121" s="4"/>
      <c r="AC121" s="4">
        <v>420000</v>
      </c>
      <c r="AD121" s="4"/>
      <c r="AE121" s="4"/>
      <c r="AF121" s="4">
        <v>100000</v>
      </c>
      <c r="AG121" s="4">
        <v>100000</v>
      </c>
      <c r="AH121" s="4"/>
      <c r="AI121" s="4"/>
      <c r="AJ121" s="4"/>
      <c r="AK121" s="4"/>
    </row>
    <row r="122" spans="1:37" s="6" customFormat="1" ht="68.25">
      <c r="A122" s="1">
        <f t="shared" si="5"/>
        <v>116</v>
      </c>
      <c r="B122" s="1">
        <v>133</v>
      </c>
      <c r="C122" s="2" t="s">
        <v>751</v>
      </c>
      <c r="D122" s="3" t="s">
        <v>752</v>
      </c>
      <c r="E122" s="3" t="s">
        <v>753</v>
      </c>
      <c r="F122" s="3" t="s">
        <v>48</v>
      </c>
      <c r="G122" s="3" t="s">
        <v>754</v>
      </c>
      <c r="H122" s="3" t="s">
        <v>755</v>
      </c>
      <c r="I122" s="25" t="s">
        <v>51</v>
      </c>
      <c r="J122" s="3" t="s">
        <v>41</v>
      </c>
      <c r="K122" s="3" t="s">
        <v>52</v>
      </c>
      <c r="L122" s="3" t="s">
        <v>48</v>
      </c>
      <c r="M122" s="4">
        <v>795000</v>
      </c>
      <c r="N122" s="4">
        <v>900</v>
      </c>
      <c r="O122" s="4">
        <f t="shared" si="3"/>
        <v>715500000</v>
      </c>
      <c r="P122" s="26" t="s">
        <v>51</v>
      </c>
      <c r="Q122" s="3"/>
      <c r="R122" s="1">
        <f t="shared" si="4"/>
        <v>116</v>
      </c>
      <c r="S122" s="4">
        <v>150000</v>
      </c>
      <c r="T122" s="4">
        <v>30000</v>
      </c>
      <c r="U122" s="4"/>
      <c r="V122" s="4"/>
      <c r="W122" s="4"/>
      <c r="X122" s="4"/>
      <c r="Y122" s="4">
        <v>100000</v>
      </c>
      <c r="Z122" s="4">
        <v>200000</v>
      </c>
      <c r="AA122" s="4">
        <v>200000</v>
      </c>
      <c r="AB122" s="4">
        <v>65000</v>
      </c>
      <c r="AC122" s="4"/>
      <c r="AD122" s="4"/>
      <c r="AE122" s="4"/>
      <c r="AF122" s="4"/>
      <c r="AG122" s="4"/>
      <c r="AH122" s="4"/>
      <c r="AI122" s="4">
        <v>30000</v>
      </c>
      <c r="AJ122" s="4">
        <v>20000</v>
      </c>
      <c r="AK122" s="4"/>
    </row>
    <row r="123" spans="1:37" s="6" customFormat="1" ht="107.25">
      <c r="A123" s="1">
        <f t="shared" si="5"/>
        <v>117</v>
      </c>
      <c r="B123" s="1">
        <v>134</v>
      </c>
      <c r="C123" s="2" t="s">
        <v>756</v>
      </c>
      <c r="D123" s="3" t="s">
        <v>757</v>
      </c>
      <c r="E123" s="3" t="s">
        <v>758</v>
      </c>
      <c r="F123" s="3" t="s">
        <v>608</v>
      </c>
      <c r="G123" s="3" t="s">
        <v>759</v>
      </c>
      <c r="H123" s="3" t="s">
        <v>760</v>
      </c>
      <c r="I123" s="25" t="s">
        <v>120</v>
      </c>
      <c r="J123" s="3" t="s">
        <v>41</v>
      </c>
      <c r="K123" s="3" t="s">
        <v>761</v>
      </c>
      <c r="L123" s="3" t="s">
        <v>69</v>
      </c>
      <c r="M123" s="4">
        <v>3480000</v>
      </c>
      <c r="N123" s="4">
        <v>695</v>
      </c>
      <c r="O123" s="4">
        <f t="shared" si="3"/>
        <v>2418600000</v>
      </c>
      <c r="P123" s="26" t="s">
        <v>395</v>
      </c>
      <c r="Q123" s="3"/>
      <c r="R123" s="1">
        <f t="shared" si="4"/>
        <v>117</v>
      </c>
      <c r="S123" s="4">
        <v>960000</v>
      </c>
      <c r="T123" s="4">
        <v>800000</v>
      </c>
      <c r="U123" s="4"/>
      <c r="V123" s="4"/>
      <c r="W123" s="4">
        <v>200000</v>
      </c>
      <c r="X123" s="4"/>
      <c r="Y123" s="4">
        <v>300000</v>
      </c>
      <c r="Z123" s="4"/>
      <c r="AA123" s="4"/>
      <c r="AB123" s="4"/>
      <c r="AC123" s="4">
        <v>460000</v>
      </c>
      <c r="AD123" s="4">
        <v>200000</v>
      </c>
      <c r="AE123" s="4">
        <v>80000</v>
      </c>
      <c r="AF123" s="4">
        <v>200000</v>
      </c>
      <c r="AG123" s="4">
        <v>100000</v>
      </c>
      <c r="AH123" s="4">
        <v>130000</v>
      </c>
      <c r="AI123" s="4">
        <v>30000</v>
      </c>
      <c r="AJ123" s="4">
        <v>20000</v>
      </c>
      <c r="AK123" s="4"/>
    </row>
    <row r="124" spans="1:37" s="6" customFormat="1" ht="68.25">
      <c r="A124" s="1">
        <f t="shared" si="5"/>
        <v>118</v>
      </c>
      <c r="B124" s="1">
        <v>135</v>
      </c>
      <c r="C124" s="2" t="s">
        <v>762</v>
      </c>
      <c r="D124" s="3" t="s">
        <v>763</v>
      </c>
      <c r="E124" s="3" t="s">
        <v>764</v>
      </c>
      <c r="F124" s="3" t="s">
        <v>765</v>
      </c>
      <c r="G124" s="3" t="s">
        <v>766</v>
      </c>
      <c r="H124" s="3" t="s">
        <v>767</v>
      </c>
      <c r="I124" s="25" t="s">
        <v>173</v>
      </c>
      <c r="J124" s="3" t="s">
        <v>41</v>
      </c>
      <c r="K124" s="3" t="s">
        <v>768</v>
      </c>
      <c r="L124" s="3" t="s">
        <v>43</v>
      </c>
      <c r="M124" s="4">
        <v>1215000</v>
      </c>
      <c r="N124" s="4">
        <v>378</v>
      </c>
      <c r="O124" s="4">
        <f t="shared" si="3"/>
        <v>459270000</v>
      </c>
      <c r="P124" s="26" t="s">
        <v>173</v>
      </c>
      <c r="Q124" s="3"/>
      <c r="R124" s="1">
        <f t="shared" si="4"/>
        <v>118</v>
      </c>
      <c r="S124" s="4">
        <v>85000</v>
      </c>
      <c r="T124" s="4">
        <v>30000</v>
      </c>
      <c r="U124" s="4"/>
      <c r="V124" s="4"/>
      <c r="W124" s="4"/>
      <c r="X124" s="4">
        <v>200000</v>
      </c>
      <c r="Y124" s="4">
        <v>300000</v>
      </c>
      <c r="Z124" s="4">
        <v>50000</v>
      </c>
      <c r="AA124" s="4"/>
      <c r="AB124" s="4"/>
      <c r="AC124" s="4"/>
      <c r="AD124" s="4">
        <v>100000</v>
      </c>
      <c r="AE124" s="4"/>
      <c r="AF124" s="4">
        <v>50000</v>
      </c>
      <c r="AG124" s="4"/>
      <c r="AH124" s="4">
        <v>400000</v>
      </c>
      <c r="AI124" s="4"/>
      <c r="AJ124" s="4"/>
      <c r="AK124" s="4"/>
    </row>
    <row r="125" spans="1:37" s="6" customFormat="1" ht="78">
      <c r="A125" s="1">
        <f t="shared" si="5"/>
        <v>119</v>
      </c>
      <c r="B125" s="1">
        <v>136</v>
      </c>
      <c r="C125" s="2" t="s">
        <v>769</v>
      </c>
      <c r="D125" s="3" t="s">
        <v>770</v>
      </c>
      <c r="E125" s="3" t="s">
        <v>771</v>
      </c>
      <c r="F125" s="3" t="s">
        <v>772</v>
      </c>
      <c r="G125" s="3" t="s">
        <v>773</v>
      </c>
      <c r="H125" s="3" t="s">
        <v>774</v>
      </c>
      <c r="I125" s="25" t="s">
        <v>581</v>
      </c>
      <c r="J125" s="3" t="s">
        <v>41</v>
      </c>
      <c r="K125" s="3" t="s">
        <v>775</v>
      </c>
      <c r="L125" s="3" t="s">
        <v>69</v>
      </c>
      <c r="M125" s="4">
        <v>4920000</v>
      </c>
      <c r="N125" s="4">
        <v>152</v>
      </c>
      <c r="O125" s="4">
        <f t="shared" si="3"/>
        <v>747840000</v>
      </c>
      <c r="P125" s="26" t="s">
        <v>70</v>
      </c>
      <c r="Q125" s="3"/>
      <c r="R125" s="1">
        <f t="shared" si="4"/>
        <v>119</v>
      </c>
      <c r="S125" s="4">
        <v>200000</v>
      </c>
      <c r="T125" s="4">
        <v>200000</v>
      </c>
      <c r="U125" s="4"/>
      <c r="V125" s="4"/>
      <c r="W125" s="4">
        <v>1250000</v>
      </c>
      <c r="X125" s="4"/>
      <c r="Y125" s="4">
        <v>800000</v>
      </c>
      <c r="Z125" s="4">
        <v>1500000</v>
      </c>
      <c r="AA125" s="4"/>
      <c r="AB125" s="4"/>
      <c r="AC125" s="4">
        <v>470000</v>
      </c>
      <c r="AD125" s="4"/>
      <c r="AE125" s="4"/>
      <c r="AF125" s="4"/>
      <c r="AG125" s="4"/>
      <c r="AH125" s="4">
        <v>500000</v>
      </c>
      <c r="AI125" s="4"/>
      <c r="AJ125" s="4"/>
      <c r="AK125" s="4"/>
    </row>
    <row r="126" spans="1:37" s="6" customFormat="1" ht="78">
      <c r="A126" s="1">
        <f t="shared" si="5"/>
        <v>120</v>
      </c>
      <c r="B126" s="1">
        <v>137</v>
      </c>
      <c r="C126" s="2" t="s">
        <v>776</v>
      </c>
      <c r="D126" s="3" t="s">
        <v>777</v>
      </c>
      <c r="E126" s="3" t="s">
        <v>778</v>
      </c>
      <c r="F126" s="3" t="s">
        <v>48</v>
      </c>
      <c r="G126" s="3" t="s">
        <v>779</v>
      </c>
      <c r="H126" s="3" t="s">
        <v>780</v>
      </c>
      <c r="I126" s="25" t="s">
        <v>165</v>
      </c>
      <c r="J126" s="3" t="s">
        <v>41</v>
      </c>
      <c r="K126" s="3" t="s">
        <v>781</v>
      </c>
      <c r="L126" s="3" t="s">
        <v>48</v>
      </c>
      <c r="M126" s="4">
        <v>1445000</v>
      </c>
      <c r="N126" s="4">
        <v>688</v>
      </c>
      <c r="O126" s="4">
        <f t="shared" si="3"/>
        <v>994160000</v>
      </c>
      <c r="P126" s="26" t="s">
        <v>167</v>
      </c>
      <c r="Q126" s="3"/>
      <c r="R126" s="1">
        <f t="shared" si="4"/>
        <v>120</v>
      </c>
      <c r="S126" s="4">
        <v>100000</v>
      </c>
      <c r="T126" s="4"/>
      <c r="U126" s="4"/>
      <c r="V126" s="4"/>
      <c r="W126" s="4">
        <v>60000</v>
      </c>
      <c r="X126" s="4">
        <v>200000</v>
      </c>
      <c r="Y126" s="4"/>
      <c r="Z126" s="4">
        <v>50000</v>
      </c>
      <c r="AA126" s="4"/>
      <c r="AB126" s="4">
        <v>57000</v>
      </c>
      <c r="AC126" s="4">
        <v>48000</v>
      </c>
      <c r="AD126" s="4">
        <v>200000</v>
      </c>
      <c r="AE126" s="4">
        <v>80000</v>
      </c>
      <c r="AF126" s="4">
        <v>100000</v>
      </c>
      <c r="AG126" s="4">
        <v>50000</v>
      </c>
      <c r="AH126" s="4">
        <v>500000</v>
      </c>
      <c r="AI126" s="4"/>
      <c r="AJ126" s="4"/>
      <c r="AK126" s="4"/>
    </row>
    <row r="127" spans="1:37" s="6" customFormat="1" ht="63">
      <c r="A127" s="1">
        <f t="shared" si="5"/>
        <v>121</v>
      </c>
      <c r="B127" s="1">
        <v>138</v>
      </c>
      <c r="C127" s="2" t="s">
        <v>782</v>
      </c>
      <c r="D127" s="3" t="s">
        <v>783</v>
      </c>
      <c r="E127" s="3" t="s">
        <v>784</v>
      </c>
      <c r="F127" s="3" t="s">
        <v>48</v>
      </c>
      <c r="G127" s="3" t="s">
        <v>785</v>
      </c>
      <c r="H127" s="3" t="s">
        <v>786</v>
      </c>
      <c r="I127" s="25" t="s">
        <v>151</v>
      </c>
      <c r="J127" s="3" t="s">
        <v>41</v>
      </c>
      <c r="K127" s="3" t="s">
        <v>787</v>
      </c>
      <c r="L127" s="3" t="s">
        <v>48</v>
      </c>
      <c r="M127" s="4">
        <v>140000</v>
      </c>
      <c r="N127" s="4">
        <v>4000</v>
      </c>
      <c r="O127" s="4">
        <f t="shared" si="3"/>
        <v>560000000</v>
      </c>
      <c r="P127" s="26" t="s">
        <v>788</v>
      </c>
      <c r="Q127" s="3"/>
      <c r="R127" s="1">
        <f t="shared" si="4"/>
        <v>121</v>
      </c>
      <c r="S127" s="4"/>
      <c r="T127" s="4">
        <v>40000</v>
      </c>
      <c r="U127" s="4"/>
      <c r="V127" s="4"/>
      <c r="W127" s="4"/>
      <c r="X127" s="4">
        <v>50000</v>
      </c>
      <c r="Y127" s="4"/>
      <c r="Z127" s="4"/>
      <c r="AA127" s="4"/>
      <c r="AB127" s="4"/>
      <c r="AC127" s="4"/>
      <c r="AD127" s="4">
        <v>50000</v>
      </c>
      <c r="AE127" s="4"/>
      <c r="AF127" s="4"/>
      <c r="AG127" s="4"/>
      <c r="AH127" s="4"/>
      <c r="AI127" s="4"/>
      <c r="AJ127" s="4"/>
      <c r="AK127" s="4"/>
    </row>
    <row r="128" spans="1:37" s="6" customFormat="1" ht="58.5">
      <c r="A128" s="1">
        <f t="shared" si="5"/>
        <v>122</v>
      </c>
      <c r="B128" s="1">
        <v>139</v>
      </c>
      <c r="C128" s="2" t="s">
        <v>789</v>
      </c>
      <c r="D128" s="3" t="s">
        <v>790</v>
      </c>
      <c r="E128" s="3" t="s">
        <v>791</v>
      </c>
      <c r="F128" s="3" t="s">
        <v>48</v>
      </c>
      <c r="G128" s="3" t="s">
        <v>792</v>
      </c>
      <c r="H128" s="3" t="s">
        <v>793</v>
      </c>
      <c r="I128" s="25" t="s">
        <v>173</v>
      </c>
      <c r="J128" s="3" t="s">
        <v>41</v>
      </c>
      <c r="K128" s="3" t="s">
        <v>280</v>
      </c>
      <c r="L128" s="3" t="s">
        <v>48</v>
      </c>
      <c r="M128" s="4">
        <v>725000</v>
      </c>
      <c r="N128" s="4">
        <v>1082</v>
      </c>
      <c r="O128" s="4">
        <f t="shared" si="3"/>
        <v>784450000</v>
      </c>
      <c r="P128" s="26" t="s">
        <v>173</v>
      </c>
      <c r="Q128" s="3"/>
      <c r="R128" s="1">
        <f t="shared" si="4"/>
        <v>122</v>
      </c>
      <c r="S128" s="4">
        <v>50000</v>
      </c>
      <c r="T128" s="4">
        <v>30000</v>
      </c>
      <c r="U128" s="4"/>
      <c r="V128" s="4"/>
      <c r="W128" s="4">
        <v>120000</v>
      </c>
      <c r="X128" s="4"/>
      <c r="Y128" s="4"/>
      <c r="Z128" s="4"/>
      <c r="AA128" s="4">
        <v>200000</v>
      </c>
      <c r="AB128" s="4"/>
      <c r="AC128" s="4"/>
      <c r="AD128" s="4"/>
      <c r="AE128" s="4">
        <v>80000</v>
      </c>
      <c r="AF128" s="4">
        <v>100000</v>
      </c>
      <c r="AG128" s="4">
        <v>50000</v>
      </c>
      <c r="AH128" s="4">
        <v>35000</v>
      </c>
      <c r="AI128" s="4">
        <v>30000</v>
      </c>
      <c r="AJ128" s="4">
        <v>30000</v>
      </c>
      <c r="AK128" s="4"/>
    </row>
    <row r="129" spans="1:37" s="6" customFormat="1" ht="45">
      <c r="A129" s="1">
        <f t="shared" si="5"/>
        <v>123</v>
      </c>
      <c r="B129" s="1">
        <v>140</v>
      </c>
      <c r="C129" s="2" t="s">
        <v>794</v>
      </c>
      <c r="D129" s="3" t="s">
        <v>795</v>
      </c>
      <c r="E129" s="3" t="s">
        <v>796</v>
      </c>
      <c r="F129" s="3" t="s">
        <v>48</v>
      </c>
      <c r="G129" s="3" t="s">
        <v>797</v>
      </c>
      <c r="H129" s="3" t="s">
        <v>798</v>
      </c>
      <c r="I129" s="25" t="s">
        <v>165</v>
      </c>
      <c r="J129" s="3" t="s">
        <v>41</v>
      </c>
      <c r="K129" s="3" t="s">
        <v>781</v>
      </c>
      <c r="L129" s="3" t="s">
        <v>48</v>
      </c>
      <c r="M129" s="4">
        <v>398000</v>
      </c>
      <c r="N129" s="4">
        <v>1350</v>
      </c>
      <c r="O129" s="4">
        <f t="shared" si="3"/>
        <v>537300000</v>
      </c>
      <c r="P129" s="26" t="s">
        <v>167</v>
      </c>
      <c r="Q129" s="3"/>
      <c r="R129" s="1">
        <f t="shared" si="4"/>
        <v>123</v>
      </c>
      <c r="S129" s="4">
        <v>50000</v>
      </c>
      <c r="T129" s="4"/>
      <c r="U129" s="4"/>
      <c r="V129" s="4"/>
      <c r="W129" s="4">
        <v>100000</v>
      </c>
      <c r="X129" s="4"/>
      <c r="Y129" s="4"/>
      <c r="Z129" s="4">
        <v>150000</v>
      </c>
      <c r="AA129" s="4"/>
      <c r="AB129" s="4"/>
      <c r="AC129" s="4">
        <v>48000</v>
      </c>
      <c r="AD129" s="4"/>
      <c r="AE129" s="4"/>
      <c r="AF129" s="4">
        <v>50000</v>
      </c>
      <c r="AG129" s="4"/>
      <c r="AH129" s="4"/>
      <c r="AI129" s="4"/>
      <c r="AJ129" s="4"/>
      <c r="AK129" s="4"/>
    </row>
    <row r="130" spans="1:37" s="6" customFormat="1" ht="29.25">
      <c r="A130" s="1">
        <f t="shared" si="5"/>
        <v>124</v>
      </c>
      <c r="B130" s="1">
        <v>141</v>
      </c>
      <c r="C130" s="2" t="s">
        <v>799</v>
      </c>
      <c r="D130" s="3" t="s">
        <v>800</v>
      </c>
      <c r="E130" s="3" t="s">
        <v>801</v>
      </c>
      <c r="F130" s="3" t="s">
        <v>48</v>
      </c>
      <c r="G130" s="3" t="s">
        <v>802</v>
      </c>
      <c r="H130" s="3" t="s">
        <v>803</v>
      </c>
      <c r="I130" s="25" t="s">
        <v>173</v>
      </c>
      <c r="J130" s="3" t="s">
        <v>41</v>
      </c>
      <c r="K130" s="3" t="s">
        <v>804</v>
      </c>
      <c r="L130" s="3" t="s">
        <v>48</v>
      </c>
      <c r="M130" s="4">
        <v>571000</v>
      </c>
      <c r="N130" s="4">
        <v>830</v>
      </c>
      <c r="O130" s="4">
        <f t="shared" si="3"/>
        <v>473930000</v>
      </c>
      <c r="P130" s="26" t="s">
        <v>173</v>
      </c>
      <c r="Q130" s="3"/>
      <c r="R130" s="1">
        <f t="shared" si="4"/>
        <v>124</v>
      </c>
      <c r="S130" s="4">
        <v>200000</v>
      </c>
      <c r="T130" s="4"/>
      <c r="U130" s="4"/>
      <c r="V130" s="4"/>
      <c r="W130" s="4">
        <v>80000</v>
      </c>
      <c r="X130" s="4">
        <v>100000</v>
      </c>
      <c r="Y130" s="4"/>
      <c r="Z130" s="4"/>
      <c r="AA130" s="4">
        <v>50000</v>
      </c>
      <c r="AB130" s="4">
        <v>36000</v>
      </c>
      <c r="AC130" s="4"/>
      <c r="AD130" s="4"/>
      <c r="AE130" s="4"/>
      <c r="AF130" s="4">
        <v>50000</v>
      </c>
      <c r="AG130" s="4"/>
      <c r="AH130" s="4"/>
      <c r="AI130" s="4">
        <v>30000</v>
      </c>
      <c r="AJ130" s="4">
        <v>25000</v>
      </c>
      <c r="AK130" s="4"/>
    </row>
    <row r="131" spans="1:37" s="6" customFormat="1" ht="81">
      <c r="A131" s="1">
        <f t="shared" si="5"/>
        <v>125</v>
      </c>
      <c r="B131" s="1">
        <v>142</v>
      </c>
      <c r="C131" s="2" t="s">
        <v>805</v>
      </c>
      <c r="D131" s="3" t="s">
        <v>806</v>
      </c>
      <c r="E131" s="3" t="s">
        <v>807</v>
      </c>
      <c r="F131" s="3" t="s">
        <v>48</v>
      </c>
      <c r="G131" s="3" t="s">
        <v>808</v>
      </c>
      <c r="H131" s="3" t="s">
        <v>809</v>
      </c>
      <c r="I131" s="25" t="s">
        <v>86</v>
      </c>
      <c r="J131" s="3" t="s">
        <v>41</v>
      </c>
      <c r="K131" s="3" t="s">
        <v>362</v>
      </c>
      <c r="L131" s="3" t="s">
        <v>48</v>
      </c>
      <c r="M131" s="4">
        <v>1040000</v>
      </c>
      <c r="N131" s="4">
        <v>4900</v>
      </c>
      <c r="O131" s="4">
        <f t="shared" si="3"/>
        <v>5096000000</v>
      </c>
      <c r="P131" s="26" t="s">
        <v>88</v>
      </c>
      <c r="Q131" s="3"/>
      <c r="R131" s="1">
        <f t="shared" si="4"/>
        <v>125</v>
      </c>
      <c r="S131" s="4">
        <v>50000</v>
      </c>
      <c r="T131" s="4">
        <v>200000</v>
      </c>
      <c r="U131" s="4"/>
      <c r="V131" s="4"/>
      <c r="W131" s="4">
        <v>90000</v>
      </c>
      <c r="X131" s="4">
        <v>200000</v>
      </c>
      <c r="Y131" s="4">
        <v>10000</v>
      </c>
      <c r="Z131" s="4">
        <v>50000</v>
      </c>
      <c r="AA131" s="4">
        <v>50000</v>
      </c>
      <c r="AB131" s="4"/>
      <c r="AC131" s="4">
        <v>40000</v>
      </c>
      <c r="AD131" s="4">
        <v>50000</v>
      </c>
      <c r="AE131" s="4">
        <v>60000</v>
      </c>
      <c r="AF131" s="4">
        <v>60000</v>
      </c>
      <c r="AG131" s="4">
        <v>70000</v>
      </c>
      <c r="AH131" s="4">
        <v>40000</v>
      </c>
      <c r="AI131" s="4">
        <v>40000</v>
      </c>
      <c r="AJ131" s="4">
        <v>30000</v>
      </c>
      <c r="AK131" s="4"/>
    </row>
    <row r="132" spans="1:37" s="6" customFormat="1" ht="29.25">
      <c r="A132" s="1">
        <f t="shared" si="5"/>
        <v>126</v>
      </c>
      <c r="B132" s="1">
        <v>143</v>
      </c>
      <c r="C132" s="2" t="s">
        <v>810</v>
      </c>
      <c r="D132" s="3" t="s">
        <v>811</v>
      </c>
      <c r="E132" s="3" t="s">
        <v>812</v>
      </c>
      <c r="F132" s="3" t="s">
        <v>48</v>
      </c>
      <c r="G132" s="3" t="s">
        <v>813</v>
      </c>
      <c r="H132" s="3" t="s">
        <v>814</v>
      </c>
      <c r="I132" s="25" t="s">
        <v>173</v>
      </c>
      <c r="J132" s="3" t="s">
        <v>41</v>
      </c>
      <c r="K132" s="3" t="s">
        <v>804</v>
      </c>
      <c r="L132" s="3" t="s">
        <v>48</v>
      </c>
      <c r="M132" s="4">
        <v>1140000</v>
      </c>
      <c r="N132" s="4">
        <v>1260</v>
      </c>
      <c r="O132" s="4">
        <f t="shared" si="3"/>
        <v>1436400000</v>
      </c>
      <c r="P132" s="26" t="s">
        <v>173</v>
      </c>
      <c r="Q132" s="3"/>
      <c r="R132" s="1">
        <f t="shared" si="4"/>
        <v>126</v>
      </c>
      <c r="S132" s="4">
        <v>600000</v>
      </c>
      <c r="T132" s="4">
        <v>30000</v>
      </c>
      <c r="U132" s="4"/>
      <c r="V132" s="4"/>
      <c r="W132" s="4">
        <v>100000</v>
      </c>
      <c r="X132" s="4"/>
      <c r="Y132" s="4">
        <v>100000</v>
      </c>
      <c r="Z132" s="4">
        <v>50000</v>
      </c>
      <c r="AA132" s="4">
        <v>100000</v>
      </c>
      <c r="AB132" s="4"/>
      <c r="AC132" s="4"/>
      <c r="AD132" s="4"/>
      <c r="AE132" s="4"/>
      <c r="AF132" s="4">
        <v>60000</v>
      </c>
      <c r="AG132" s="4"/>
      <c r="AH132" s="4">
        <v>100000</v>
      </c>
      <c r="AI132" s="4"/>
      <c r="AJ132" s="4"/>
      <c r="AK132" s="4"/>
    </row>
    <row r="133" spans="1:37" s="6" customFormat="1" ht="78">
      <c r="A133" s="1">
        <f t="shared" si="5"/>
        <v>127</v>
      </c>
      <c r="B133" s="1">
        <v>144</v>
      </c>
      <c r="C133" s="2" t="s">
        <v>815</v>
      </c>
      <c r="D133" s="3" t="s">
        <v>816</v>
      </c>
      <c r="E133" s="3" t="s">
        <v>817</v>
      </c>
      <c r="F133" s="3" t="s">
        <v>48</v>
      </c>
      <c r="G133" s="3" t="s">
        <v>818</v>
      </c>
      <c r="H133" s="3" t="s">
        <v>819</v>
      </c>
      <c r="I133" s="25" t="s">
        <v>820</v>
      </c>
      <c r="J133" s="3" t="s">
        <v>41</v>
      </c>
      <c r="K133" s="3" t="s">
        <v>491</v>
      </c>
      <c r="L133" s="3" t="s">
        <v>48</v>
      </c>
      <c r="M133" s="4">
        <v>120000</v>
      </c>
      <c r="N133" s="4">
        <v>2200</v>
      </c>
      <c r="O133" s="4">
        <f t="shared" si="3"/>
        <v>264000000</v>
      </c>
      <c r="P133" s="26" t="s">
        <v>70</v>
      </c>
      <c r="Q133" s="3"/>
      <c r="R133" s="1">
        <f t="shared" si="4"/>
        <v>127</v>
      </c>
      <c r="S133" s="4"/>
      <c r="T133" s="4">
        <v>30000</v>
      </c>
      <c r="U133" s="4"/>
      <c r="V133" s="4"/>
      <c r="W133" s="4">
        <v>90000</v>
      </c>
      <c r="X133" s="4"/>
      <c r="Y133" s="4"/>
      <c r="Z133" s="4"/>
      <c r="AA133" s="4"/>
      <c r="AB133" s="4"/>
      <c r="AC133" s="4"/>
      <c r="AD133" s="4"/>
      <c r="AE133" s="4"/>
      <c r="AF133" s="4"/>
      <c r="AG133" s="4"/>
      <c r="AH133" s="4"/>
      <c r="AI133" s="4"/>
      <c r="AJ133" s="4"/>
      <c r="AK133" s="4"/>
    </row>
    <row r="134" spans="1:37" s="6" customFormat="1" ht="54">
      <c r="A134" s="1">
        <f t="shared" si="5"/>
        <v>128</v>
      </c>
      <c r="B134" s="1">
        <v>145</v>
      </c>
      <c r="C134" s="2" t="s">
        <v>821</v>
      </c>
      <c r="D134" s="3" t="s">
        <v>822</v>
      </c>
      <c r="E134" s="3" t="s">
        <v>823</v>
      </c>
      <c r="F134" s="3" t="s">
        <v>48</v>
      </c>
      <c r="G134" s="3" t="s">
        <v>824</v>
      </c>
      <c r="H134" s="3" t="s">
        <v>825</v>
      </c>
      <c r="I134" s="25" t="s">
        <v>1185</v>
      </c>
      <c r="J134" s="3" t="s">
        <v>41</v>
      </c>
      <c r="K134" s="3" t="s">
        <v>440</v>
      </c>
      <c r="L134" s="3" t="s">
        <v>48</v>
      </c>
      <c r="M134" s="4">
        <v>174000</v>
      </c>
      <c r="N134" s="4">
        <v>6300</v>
      </c>
      <c r="O134" s="4">
        <f t="shared" si="3"/>
        <v>1096200000</v>
      </c>
      <c r="P134" s="26" t="s">
        <v>250</v>
      </c>
      <c r="Q134" s="3"/>
      <c r="R134" s="1">
        <f t="shared" si="4"/>
        <v>128</v>
      </c>
      <c r="S134" s="4"/>
      <c r="T134" s="4">
        <v>20000</v>
      </c>
      <c r="U134" s="4"/>
      <c r="V134" s="4"/>
      <c r="W134" s="4">
        <v>15000</v>
      </c>
      <c r="X134" s="4"/>
      <c r="Y134" s="4"/>
      <c r="Z134" s="4">
        <v>80000</v>
      </c>
      <c r="AA134" s="4"/>
      <c r="AB134" s="4"/>
      <c r="AC134" s="4"/>
      <c r="AD134" s="4"/>
      <c r="AE134" s="4">
        <v>9000</v>
      </c>
      <c r="AF134" s="4"/>
      <c r="AG134" s="4">
        <v>50000</v>
      </c>
      <c r="AH134" s="4"/>
      <c r="AI134" s="4"/>
      <c r="AJ134" s="4"/>
      <c r="AK134" s="4"/>
    </row>
    <row r="135" spans="1:37" s="6" customFormat="1" ht="81">
      <c r="A135" s="1">
        <f t="shared" si="5"/>
        <v>129</v>
      </c>
      <c r="B135" s="1">
        <v>146</v>
      </c>
      <c r="C135" s="2" t="s">
        <v>826</v>
      </c>
      <c r="D135" s="3" t="s">
        <v>827</v>
      </c>
      <c r="E135" s="3" t="s">
        <v>828</v>
      </c>
      <c r="F135" s="3" t="s">
        <v>48</v>
      </c>
      <c r="G135" s="3" t="s">
        <v>829</v>
      </c>
      <c r="H135" s="3" t="s">
        <v>830</v>
      </c>
      <c r="I135" s="25" t="s">
        <v>86</v>
      </c>
      <c r="J135" s="3" t="s">
        <v>41</v>
      </c>
      <c r="K135" s="3" t="s">
        <v>831</v>
      </c>
      <c r="L135" s="3" t="s">
        <v>48</v>
      </c>
      <c r="M135" s="4">
        <v>1345000</v>
      </c>
      <c r="N135" s="4">
        <v>3150</v>
      </c>
      <c r="O135" s="4">
        <f t="shared" ref="O135:O198" si="6">N135*M135</f>
        <v>4236750000</v>
      </c>
      <c r="P135" s="26" t="s">
        <v>88</v>
      </c>
      <c r="Q135" s="3"/>
      <c r="R135" s="1">
        <f t="shared" si="4"/>
        <v>129</v>
      </c>
      <c r="S135" s="4">
        <v>200000</v>
      </c>
      <c r="T135" s="4">
        <v>400000</v>
      </c>
      <c r="U135" s="4"/>
      <c r="V135" s="4"/>
      <c r="W135" s="4">
        <v>30000</v>
      </c>
      <c r="X135" s="4">
        <v>50000</v>
      </c>
      <c r="Y135" s="4">
        <v>40000</v>
      </c>
      <c r="Z135" s="4"/>
      <c r="AA135" s="4">
        <v>30000</v>
      </c>
      <c r="AB135" s="4"/>
      <c r="AC135" s="4"/>
      <c r="AD135" s="4">
        <v>50000</v>
      </c>
      <c r="AE135" s="4">
        <v>40000</v>
      </c>
      <c r="AF135" s="4">
        <v>150000</v>
      </c>
      <c r="AG135" s="4">
        <v>50000</v>
      </c>
      <c r="AH135" s="4">
        <v>250000</v>
      </c>
      <c r="AI135" s="4">
        <v>30000</v>
      </c>
      <c r="AJ135" s="4">
        <v>25000</v>
      </c>
      <c r="AK135" s="4"/>
    </row>
    <row r="136" spans="1:37" s="6" customFormat="1" ht="48.75">
      <c r="A136" s="1">
        <f t="shared" si="5"/>
        <v>130</v>
      </c>
      <c r="B136" s="1">
        <v>147</v>
      </c>
      <c r="C136" s="2" t="s">
        <v>832</v>
      </c>
      <c r="D136" s="3" t="s">
        <v>833</v>
      </c>
      <c r="E136" s="3" t="s">
        <v>1175</v>
      </c>
      <c r="F136" s="3" t="s">
        <v>48</v>
      </c>
      <c r="G136" s="3" t="s">
        <v>835</v>
      </c>
      <c r="H136" s="3" t="s">
        <v>836</v>
      </c>
      <c r="I136" s="25" t="s">
        <v>51</v>
      </c>
      <c r="J136" s="3" t="s">
        <v>41</v>
      </c>
      <c r="K136" s="3" t="s">
        <v>52</v>
      </c>
      <c r="L136" s="3" t="s">
        <v>48</v>
      </c>
      <c r="M136" s="4">
        <v>815000</v>
      </c>
      <c r="N136" s="4">
        <v>600</v>
      </c>
      <c r="O136" s="4">
        <f t="shared" si="6"/>
        <v>489000000</v>
      </c>
      <c r="P136" s="26" t="s">
        <v>51</v>
      </c>
      <c r="Q136" s="3"/>
      <c r="R136" s="1">
        <f t="shared" ref="R136:R199" si="7">A136</f>
        <v>130</v>
      </c>
      <c r="S136" s="4">
        <v>200000</v>
      </c>
      <c r="T136" s="4">
        <v>30000</v>
      </c>
      <c r="U136" s="4">
        <v>20000</v>
      </c>
      <c r="V136" s="4"/>
      <c r="W136" s="4"/>
      <c r="X136" s="4"/>
      <c r="Y136" s="4"/>
      <c r="Z136" s="4">
        <v>240000</v>
      </c>
      <c r="AA136" s="4">
        <v>200000</v>
      </c>
      <c r="AB136" s="4"/>
      <c r="AC136" s="4"/>
      <c r="AD136" s="4"/>
      <c r="AE136" s="4"/>
      <c r="AF136" s="4">
        <v>100000</v>
      </c>
      <c r="AG136" s="4"/>
      <c r="AH136" s="4">
        <v>25000</v>
      </c>
      <c r="AI136" s="4"/>
      <c r="AJ136" s="4"/>
      <c r="AK136" s="4"/>
    </row>
    <row r="137" spans="1:37" s="6" customFormat="1" ht="58.5">
      <c r="A137" s="1">
        <f t="shared" ref="A137:A200" si="8">A136+1</f>
        <v>131</v>
      </c>
      <c r="B137" s="1">
        <v>148</v>
      </c>
      <c r="C137" s="2" t="s">
        <v>837</v>
      </c>
      <c r="D137" s="3" t="s">
        <v>838</v>
      </c>
      <c r="E137" s="3" t="s">
        <v>839</v>
      </c>
      <c r="F137" s="3" t="s">
        <v>263</v>
      </c>
      <c r="G137" s="3" t="s">
        <v>840</v>
      </c>
      <c r="H137" s="3" t="s">
        <v>841</v>
      </c>
      <c r="I137" s="25" t="s">
        <v>842</v>
      </c>
      <c r="J137" s="3" t="s">
        <v>41</v>
      </c>
      <c r="K137" s="3" t="s">
        <v>843</v>
      </c>
      <c r="L137" s="3" t="s">
        <v>43</v>
      </c>
      <c r="M137" s="4">
        <v>1000000</v>
      </c>
      <c r="N137" s="4">
        <v>357</v>
      </c>
      <c r="O137" s="4">
        <f t="shared" si="6"/>
        <v>357000000</v>
      </c>
      <c r="P137" s="26" t="s">
        <v>687</v>
      </c>
      <c r="Q137" s="3"/>
      <c r="R137" s="1">
        <f t="shared" si="7"/>
        <v>131</v>
      </c>
      <c r="S137" s="4"/>
      <c r="T137" s="4"/>
      <c r="U137" s="4">
        <v>10000</v>
      </c>
      <c r="V137" s="4"/>
      <c r="W137" s="4">
        <v>120000</v>
      </c>
      <c r="X137" s="4">
        <v>200000</v>
      </c>
      <c r="Y137" s="4">
        <v>150000</v>
      </c>
      <c r="Z137" s="4">
        <v>250000</v>
      </c>
      <c r="AA137" s="4"/>
      <c r="AB137" s="4">
        <v>100000</v>
      </c>
      <c r="AC137" s="4"/>
      <c r="AD137" s="4">
        <v>50000</v>
      </c>
      <c r="AE137" s="4"/>
      <c r="AF137" s="4">
        <v>120000</v>
      </c>
      <c r="AG137" s="4"/>
      <c r="AH137" s="4"/>
      <c r="AI137" s="4"/>
      <c r="AJ137" s="4"/>
      <c r="AK137" s="4"/>
    </row>
    <row r="138" spans="1:37" s="6" customFormat="1" ht="48.75">
      <c r="A138" s="1">
        <f t="shared" si="8"/>
        <v>132</v>
      </c>
      <c r="B138" s="1">
        <v>149</v>
      </c>
      <c r="C138" s="2" t="s">
        <v>844</v>
      </c>
      <c r="D138" s="3" t="s">
        <v>833</v>
      </c>
      <c r="E138" s="3" t="s">
        <v>845</v>
      </c>
      <c r="F138" s="3" t="s">
        <v>846</v>
      </c>
      <c r="G138" s="3" t="s">
        <v>847</v>
      </c>
      <c r="H138" s="3" t="s">
        <v>848</v>
      </c>
      <c r="I138" s="25" t="s">
        <v>266</v>
      </c>
      <c r="J138" s="3" t="s">
        <v>180</v>
      </c>
      <c r="K138" s="3" t="s">
        <v>635</v>
      </c>
      <c r="L138" s="3" t="s">
        <v>69</v>
      </c>
      <c r="M138" s="4">
        <v>2700000</v>
      </c>
      <c r="N138" s="4">
        <v>270</v>
      </c>
      <c r="O138" s="4">
        <f t="shared" si="6"/>
        <v>729000000</v>
      </c>
      <c r="P138" s="26" t="s">
        <v>268</v>
      </c>
      <c r="Q138" s="3"/>
      <c r="R138" s="1">
        <f t="shared" si="7"/>
        <v>132</v>
      </c>
      <c r="S138" s="4">
        <v>100000</v>
      </c>
      <c r="T138" s="4">
        <v>400000</v>
      </c>
      <c r="U138" s="4">
        <v>100000</v>
      </c>
      <c r="V138" s="4"/>
      <c r="W138" s="4">
        <v>100000</v>
      </c>
      <c r="X138" s="4"/>
      <c r="Y138" s="4">
        <v>500000</v>
      </c>
      <c r="Z138" s="4">
        <v>200000</v>
      </c>
      <c r="AA138" s="4">
        <v>300000</v>
      </c>
      <c r="AB138" s="4"/>
      <c r="AC138" s="4">
        <v>400000</v>
      </c>
      <c r="AD138" s="4">
        <v>200000</v>
      </c>
      <c r="AE138" s="4">
        <v>120000</v>
      </c>
      <c r="AF138" s="4">
        <v>100000</v>
      </c>
      <c r="AG138" s="4">
        <v>100000</v>
      </c>
      <c r="AH138" s="4">
        <v>80000</v>
      </c>
      <c r="AI138" s="4"/>
      <c r="AJ138" s="4"/>
      <c r="AK138" s="4"/>
    </row>
    <row r="139" spans="1:37" s="6" customFormat="1" ht="36">
      <c r="A139" s="1">
        <f t="shared" si="8"/>
        <v>133</v>
      </c>
      <c r="B139" s="1">
        <v>150</v>
      </c>
      <c r="C139" s="2" t="s">
        <v>849</v>
      </c>
      <c r="D139" s="3" t="s">
        <v>850</v>
      </c>
      <c r="E139" s="3" t="s">
        <v>851</v>
      </c>
      <c r="F139" s="3" t="s">
        <v>48</v>
      </c>
      <c r="G139" s="3" t="s">
        <v>852</v>
      </c>
      <c r="H139" s="3" t="s">
        <v>853</v>
      </c>
      <c r="I139" s="25" t="s">
        <v>854</v>
      </c>
      <c r="J139" s="3" t="s">
        <v>41</v>
      </c>
      <c r="K139" s="3" t="s">
        <v>206</v>
      </c>
      <c r="L139" s="3" t="s">
        <v>48</v>
      </c>
      <c r="M139" s="4">
        <v>285000</v>
      </c>
      <c r="N139" s="4">
        <v>290</v>
      </c>
      <c r="O139" s="4">
        <f t="shared" si="6"/>
        <v>82650000</v>
      </c>
      <c r="P139" s="26" t="s">
        <v>855</v>
      </c>
      <c r="Q139" s="3"/>
      <c r="R139" s="1">
        <f t="shared" si="7"/>
        <v>133</v>
      </c>
      <c r="S139" s="4">
        <v>50000</v>
      </c>
      <c r="T139" s="4"/>
      <c r="U139" s="4"/>
      <c r="V139" s="4">
        <v>2000</v>
      </c>
      <c r="W139" s="4">
        <v>40000</v>
      </c>
      <c r="X139" s="4">
        <v>20000</v>
      </c>
      <c r="Y139" s="4"/>
      <c r="Z139" s="4">
        <v>30000</v>
      </c>
      <c r="AA139" s="4"/>
      <c r="AB139" s="4">
        <v>36000</v>
      </c>
      <c r="AC139" s="4">
        <v>42000</v>
      </c>
      <c r="AD139" s="4"/>
      <c r="AE139" s="4"/>
      <c r="AF139" s="4">
        <v>10000</v>
      </c>
      <c r="AG139" s="4"/>
      <c r="AH139" s="4">
        <v>50000</v>
      </c>
      <c r="AI139" s="4"/>
      <c r="AJ139" s="4"/>
      <c r="AK139" s="4">
        <v>5000</v>
      </c>
    </row>
    <row r="140" spans="1:37" s="6" customFormat="1" ht="146.25" customHeight="1">
      <c r="A140" s="1">
        <f t="shared" si="8"/>
        <v>134</v>
      </c>
      <c r="B140" s="1">
        <v>151</v>
      </c>
      <c r="C140" s="2" t="s">
        <v>856</v>
      </c>
      <c r="D140" s="3" t="s">
        <v>850</v>
      </c>
      <c r="E140" s="3" t="s">
        <v>857</v>
      </c>
      <c r="F140" s="3" t="s">
        <v>314</v>
      </c>
      <c r="G140" s="3" t="s">
        <v>858</v>
      </c>
      <c r="H140" s="3" t="s">
        <v>1176</v>
      </c>
      <c r="I140" s="25" t="s">
        <v>859</v>
      </c>
      <c r="J140" s="3" t="s">
        <v>41</v>
      </c>
      <c r="K140" s="3" t="s">
        <v>860</v>
      </c>
      <c r="L140" s="3" t="s">
        <v>69</v>
      </c>
      <c r="M140" s="4">
        <v>620000</v>
      </c>
      <c r="N140" s="4">
        <v>120</v>
      </c>
      <c r="O140" s="4">
        <f t="shared" si="6"/>
        <v>74400000</v>
      </c>
      <c r="P140" s="26" t="s">
        <v>492</v>
      </c>
      <c r="Q140" s="3"/>
      <c r="R140" s="1">
        <f t="shared" si="7"/>
        <v>134</v>
      </c>
      <c r="S140" s="4"/>
      <c r="T140" s="4"/>
      <c r="U140" s="4"/>
      <c r="V140" s="4"/>
      <c r="W140" s="4">
        <v>200000</v>
      </c>
      <c r="X140" s="4"/>
      <c r="Y140" s="4"/>
      <c r="Z140" s="4">
        <v>200000</v>
      </c>
      <c r="AA140" s="4">
        <v>50000</v>
      </c>
      <c r="AB140" s="4"/>
      <c r="AC140" s="4"/>
      <c r="AD140" s="4">
        <v>20000</v>
      </c>
      <c r="AE140" s="4"/>
      <c r="AF140" s="4">
        <v>150000</v>
      </c>
      <c r="AG140" s="4"/>
      <c r="AH140" s="4"/>
      <c r="AI140" s="4"/>
      <c r="AJ140" s="4"/>
      <c r="AK140" s="4"/>
    </row>
    <row r="141" spans="1:37" s="6" customFormat="1" ht="48.75">
      <c r="A141" s="1">
        <f t="shared" si="8"/>
        <v>135</v>
      </c>
      <c r="B141" s="1">
        <v>152</v>
      </c>
      <c r="C141" s="2" t="s">
        <v>861</v>
      </c>
      <c r="D141" s="3" t="s">
        <v>862</v>
      </c>
      <c r="E141" s="3" t="s">
        <v>863</v>
      </c>
      <c r="F141" s="3" t="s">
        <v>48</v>
      </c>
      <c r="G141" s="3" t="s">
        <v>864</v>
      </c>
      <c r="H141" s="3" t="s">
        <v>865</v>
      </c>
      <c r="I141" s="25" t="s">
        <v>212</v>
      </c>
      <c r="J141" s="3" t="s">
        <v>41</v>
      </c>
      <c r="K141" s="3" t="s">
        <v>310</v>
      </c>
      <c r="L141" s="3" t="s">
        <v>48</v>
      </c>
      <c r="M141" s="4">
        <v>110000</v>
      </c>
      <c r="N141" s="4">
        <v>2100</v>
      </c>
      <c r="O141" s="4">
        <f t="shared" si="6"/>
        <v>231000000</v>
      </c>
      <c r="P141" s="26" t="s">
        <v>213</v>
      </c>
      <c r="Q141" s="3"/>
      <c r="R141" s="1">
        <f t="shared" si="7"/>
        <v>135</v>
      </c>
      <c r="S141" s="4"/>
      <c r="T141" s="4">
        <v>30000</v>
      </c>
      <c r="U141" s="4"/>
      <c r="V141" s="4"/>
      <c r="W141" s="4"/>
      <c r="X141" s="4"/>
      <c r="Y141" s="4"/>
      <c r="Z141" s="4">
        <v>80000</v>
      </c>
      <c r="AA141" s="4"/>
      <c r="AB141" s="4"/>
      <c r="AC141" s="4"/>
      <c r="AD141" s="4"/>
      <c r="AE141" s="4"/>
      <c r="AF141" s="4"/>
      <c r="AG141" s="4"/>
      <c r="AH141" s="4"/>
      <c r="AI141" s="4"/>
      <c r="AJ141" s="4"/>
      <c r="AK141" s="4"/>
    </row>
    <row r="142" spans="1:37" s="6" customFormat="1" ht="48.75">
      <c r="A142" s="1">
        <f t="shared" si="8"/>
        <v>136</v>
      </c>
      <c r="B142" s="1">
        <v>153</v>
      </c>
      <c r="C142" s="2" t="s">
        <v>866</v>
      </c>
      <c r="D142" s="3" t="s">
        <v>867</v>
      </c>
      <c r="E142" s="3" t="s">
        <v>834</v>
      </c>
      <c r="F142" s="3" t="s">
        <v>48</v>
      </c>
      <c r="G142" s="3" t="s">
        <v>835</v>
      </c>
      <c r="H142" s="3" t="s">
        <v>836</v>
      </c>
      <c r="I142" s="25" t="s">
        <v>51</v>
      </c>
      <c r="J142" s="3" t="s">
        <v>41</v>
      </c>
      <c r="K142" s="3" t="s">
        <v>52</v>
      </c>
      <c r="L142" s="3" t="s">
        <v>48</v>
      </c>
      <c r="M142" s="4">
        <v>830000</v>
      </c>
      <c r="N142" s="4">
        <v>600</v>
      </c>
      <c r="O142" s="4">
        <f t="shared" si="6"/>
        <v>498000000</v>
      </c>
      <c r="P142" s="26" t="s">
        <v>51</v>
      </c>
      <c r="Q142" s="3"/>
      <c r="R142" s="1">
        <f t="shared" si="7"/>
        <v>136</v>
      </c>
      <c r="S142" s="4"/>
      <c r="T142" s="4">
        <v>80000</v>
      </c>
      <c r="U142" s="4"/>
      <c r="V142" s="4"/>
      <c r="W142" s="4"/>
      <c r="X142" s="4">
        <v>100000</v>
      </c>
      <c r="Y142" s="4">
        <v>150000</v>
      </c>
      <c r="Z142" s="4">
        <v>80000</v>
      </c>
      <c r="AA142" s="4">
        <v>50000</v>
      </c>
      <c r="AB142" s="4">
        <v>100000</v>
      </c>
      <c r="AC142" s="4">
        <v>90000</v>
      </c>
      <c r="AD142" s="4"/>
      <c r="AE142" s="4"/>
      <c r="AF142" s="4">
        <v>80000</v>
      </c>
      <c r="AG142" s="4">
        <v>50000</v>
      </c>
      <c r="AH142" s="4">
        <v>50000</v>
      </c>
      <c r="AI142" s="4"/>
      <c r="AJ142" s="4"/>
      <c r="AK142" s="4"/>
    </row>
    <row r="143" spans="1:37" s="6" customFormat="1" ht="119.25" customHeight="1">
      <c r="A143" s="1">
        <f t="shared" si="8"/>
        <v>137</v>
      </c>
      <c r="B143" s="1">
        <v>155</v>
      </c>
      <c r="C143" s="2" t="s">
        <v>868</v>
      </c>
      <c r="D143" s="3" t="s">
        <v>869</v>
      </c>
      <c r="E143" s="3" t="s">
        <v>870</v>
      </c>
      <c r="F143" s="3" t="s">
        <v>48</v>
      </c>
      <c r="G143" s="3" t="s">
        <v>871</v>
      </c>
      <c r="H143" s="3" t="s">
        <v>872</v>
      </c>
      <c r="I143" s="25" t="s">
        <v>393</v>
      </c>
      <c r="J143" s="3" t="s">
        <v>41</v>
      </c>
      <c r="K143" s="3" t="s">
        <v>873</v>
      </c>
      <c r="L143" s="3" t="s">
        <v>48</v>
      </c>
      <c r="M143" s="4">
        <v>1100000</v>
      </c>
      <c r="N143" s="4">
        <v>2500</v>
      </c>
      <c r="O143" s="4">
        <f t="shared" si="6"/>
        <v>2750000000</v>
      </c>
      <c r="P143" s="26" t="s">
        <v>395</v>
      </c>
      <c r="Q143" s="3"/>
      <c r="R143" s="1">
        <f t="shared" si="7"/>
        <v>137</v>
      </c>
      <c r="S143" s="4"/>
      <c r="T143" s="4">
        <v>400000</v>
      </c>
      <c r="U143" s="4"/>
      <c r="V143" s="4"/>
      <c r="W143" s="4">
        <v>60000</v>
      </c>
      <c r="X143" s="4"/>
      <c r="Y143" s="4"/>
      <c r="Z143" s="4">
        <v>150000</v>
      </c>
      <c r="AA143" s="4">
        <v>50000</v>
      </c>
      <c r="AB143" s="4">
        <v>30000</v>
      </c>
      <c r="AC143" s="4"/>
      <c r="AD143" s="4">
        <v>100000</v>
      </c>
      <c r="AE143" s="4"/>
      <c r="AF143" s="4">
        <v>150000</v>
      </c>
      <c r="AG143" s="4">
        <v>50000</v>
      </c>
      <c r="AH143" s="4">
        <v>100000</v>
      </c>
      <c r="AI143" s="4"/>
      <c r="AJ143" s="4">
        <v>10000</v>
      </c>
      <c r="AK143" s="4"/>
    </row>
    <row r="144" spans="1:37" s="6" customFormat="1" ht="29.25">
      <c r="A144" s="1">
        <f t="shared" si="8"/>
        <v>138</v>
      </c>
      <c r="B144" s="1">
        <v>156</v>
      </c>
      <c r="C144" s="2" t="s">
        <v>874</v>
      </c>
      <c r="D144" s="3" t="s">
        <v>875</v>
      </c>
      <c r="E144" s="3" t="s">
        <v>876</v>
      </c>
      <c r="F144" s="3" t="s">
        <v>877</v>
      </c>
      <c r="G144" s="3" t="s">
        <v>878</v>
      </c>
      <c r="H144" s="3" t="s">
        <v>879</v>
      </c>
      <c r="I144" s="25" t="s">
        <v>274</v>
      </c>
      <c r="J144" s="3" t="s">
        <v>41</v>
      </c>
      <c r="K144" s="3" t="s">
        <v>880</v>
      </c>
      <c r="L144" s="3" t="s">
        <v>69</v>
      </c>
      <c r="M144" s="4">
        <v>280000</v>
      </c>
      <c r="N144" s="4">
        <v>2665</v>
      </c>
      <c r="O144" s="4">
        <f t="shared" si="6"/>
        <v>746200000</v>
      </c>
      <c r="P144" s="26" t="s">
        <v>70</v>
      </c>
      <c r="Q144" s="3"/>
      <c r="R144" s="1">
        <f t="shared" si="7"/>
        <v>138</v>
      </c>
      <c r="S144" s="4">
        <v>100000</v>
      </c>
      <c r="T144" s="4">
        <v>50000</v>
      </c>
      <c r="U144" s="4"/>
      <c r="V144" s="4"/>
      <c r="W144" s="4"/>
      <c r="X144" s="4"/>
      <c r="Y144" s="4">
        <v>30000</v>
      </c>
      <c r="Z144" s="4">
        <v>100000</v>
      </c>
      <c r="AA144" s="4"/>
      <c r="AB144" s="4"/>
      <c r="AC144" s="4"/>
      <c r="AD144" s="4"/>
      <c r="AE144" s="4"/>
      <c r="AF144" s="4"/>
      <c r="AG144" s="4"/>
      <c r="AH144" s="4"/>
      <c r="AI144" s="4"/>
      <c r="AJ144" s="4"/>
      <c r="AK144" s="4"/>
    </row>
    <row r="145" spans="1:37" s="6" customFormat="1" ht="58.5">
      <c r="A145" s="1">
        <f t="shared" si="8"/>
        <v>139</v>
      </c>
      <c r="B145" s="1">
        <v>157</v>
      </c>
      <c r="C145" s="2" t="s">
        <v>881</v>
      </c>
      <c r="D145" s="3" t="s">
        <v>882</v>
      </c>
      <c r="E145" s="3" t="s">
        <v>883</v>
      </c>
      <c r="F145" s="3" t="s">
        <v>48</v>
      </c>
      <c r="G145" s="3" t="s">
        <v>884</v>
      </c>
      <c r="H145" s="3" t="s">
        <v>1177</v>
      </c>
      <c r="I145" s="25" t="s">
        <v>158</v>
      </c>
      <c r="J145" s="3" t="s">
        <v>41</v>
      </c>
      <c r="K145" s="3" t="s">
        <v>200</v>
      </c>
      <c r="L145" s="3" t="s">
        <v>48</v>
      </c>
      <c r="M145" s="4">
        <v>840000</v>
      </c>
      <c r="N145" s="4">
        <v>1930</v>
      </c>
      <c r="O145" s="4">
        <f t="shared" si="6"/>
        <v>1621200000</v>
      </c>
      <c r="P145" s="26" t="s">
        <v>153</v>
      </c>
      <c r="Q145" s="3"/>
      <c r="R145" s="1">
        <f t="shared" si="7"/>
        <v>139</v>
      </c>
      <c r="S145" s="4">
        <v>100000</v>
      </c>
      <c r="T145" s="4">
        <v>80000</v>
      </c>
      <c r="U145" s="4"/>
      <c r="V145" s="4">
        <v>10000</v>
      </c>
      <c r="W145" s="4"/>
      <c r="X145" s="4"/>
      <c r="Y145" s="4">
        <v>150000</v>
      </c>
      <c r="Z145" s="4">
        <v>140000</v>
      </c>
      <c r="AA145" s="4"/>
      <c r="AB145" s="4">
        <v>100000</v>
      </c>
      <c r="AC145" s="4"/>
      <c r="AD145" s="4"/>
      <c r="AE145" s="4"/>
      <c r="AF145" s="4"/>
      <c r="AG145" s="4">
        <v>80000</v>
      </c>
      <c r="AH145" s="4">
        <v>150000</v>
      </c>
      <c r="AI145" s="4">
        <v>30000</v>
      </c>
      <c r="AJ145" s="4"/>
      <c r="AK145" s="4"/>
    </row>
    <row r="146" spans="1:37" s="6" customFormat="1" ht="59.25" customHeight="1">
      <c r="A146" s="1">
        <f t="shared" si="8"/>
        <v>140</v>
      </c>
      <c r="B146" s="1">
        <v>158</v>
      </c>
      <c r="C146" s="2" t="s">
        <v>885</v>
      </c>
      <c r="D146" s="3" t="s">
        <v>886</v>
      </c>
      <c r="E146" s="3" t="s">
        <v>887</v>
      </c>
      <c r="F146" s="3" t="s">
        <v>48</v>
      </c>
      <c r="G146" s="3" t="s">
        <v>888</v>
      </c>
      <c r="H146" s="3" t="s">
        <v>889</v>
      </c>
      <c r="I146" s="25" t="s">
        <v>890</v>
      </c>
      <c r="J146" s="3" t="s">
        <v>41</v>
      </c>
      <c r="K146" s="3" t="s">
        <v>891</v>
      </c>
      <c r="L146" s="3" t="s">
        <v>48</v>
      </c>
      <c r="M146" s="4">
        <v>1555000</v>
      </c>
      <c r="N146" s="4">
        <v>949</v>
      </c>
      <c r="O146" s="4">
        <f t="shared" si="6"/>
        <v>1475695000</v>
      </c>
      <c r="P146" s="26" t="s">
        <v>788</v>
      </c>
      <c r="Q146" s="3"/>
      <c r="R146" s="1">
        <f t="shared" si="7"/>
        <v>140</v>
      </c>
      <c r="S146" s="4">
        <v>100000</v>
      </c>
      <c r="T146" s="4">
        <v>20000</v>
      </c>
      <c r="U146" s="4"/>
      <c r="V146" s="4"/>
      <c r="W146" s="4">
        <v>240000</v>
      </c>
      <c r="X146" s="4"/>
      <c r="Y146" s="4">
        <v>100000</v>
      </c>
      <c r="Z146" s="4">
        <v>280000</v>
      </c>
      <c r="AA146" s="4"/>
      <c r="AB146" s="4">
        <v>255000</v>
      </c>
      <c r="AC146" s="4">
        <v>160000</v>
      </c>
      <c r="AD146" s="4">
        <v>50000</v>
      </c>
      <c r="AE146" s="4"/>
      <c r="AF146" s="4">
        <v>40000</v>
      </c>
      <c r="AG146" s="4">
        <v>80000</v>
      </c>
      <c r="AH146" s="4">
        <v>150000</v>
      </c>
      <c r="AI146" s="4">
        <v>80000</v>
      </c>
      <c r="AJ146" s="4"/>
      <c r="AK146" s="4"/>
    </row>
    <row r="147" spans="1:37" s="6" customFormat="1" ht="51.75" customHeight="1">
      <c r="A147" s="1">
        <f t="shared" si="8"/>
        <v>141</v>
      </c>
      <c r="B147" s="1">
        <v>159</v>
      </c>
      <c r="C147" s="2" t="s">
        <v>892</v>
      </c>
      <c r="D147" s="3" t="s">
        <v>893</v>
      </c>
      <c r="E147" s="3" t="s">
        <v>894</v>
      </c>
      <c r="F147" s="3" t="s">
        <v>48</v>
      </c>
      <c r="G147" s="3" t="s">
        <v>895</v>
      </c>
      <c r="H147" s="3" t="s">
        <v>896</v>
      </c>
      <c r="I147" s="25" t="s">
        <v>173</v>
      </c>
      <c r="J147" s="3" t="s">
        <v>41</v>
      </c>
      <c r="K147" s="3" t="s">
        <v>804</v>
      </c>
      <c r="L147" s="3" t="s">
        <v>48</v>
      </c>
      <c r="M147" s="4">
        <v>1327000</v>
      </c>
      <c r="N147" s="4">
        <v>830</v>
      </c>
      <c r="O147" s="4">
        <f t="shared" si="6"/>
        <v>1101410000</v>
      </c>
      <c r="P147" s="26" t="s">
        <v>173</v>
      </c>
      <c r="Q147" s="3"/>
      <c r="R147" s="1">
        <f t="shared" si="7"/>
        <v>141</v>
      </c>
      <c r="S147" s="4">
        <v>250000</v>
      </c>
      <c r="T147" s="4">
        <v>30000</v>
      </c>
      <c r="U147" s="4"/>
      <c r="V147" s="4"/>
      <c r="W147" s="4">
        <v>120000</v>
      </c>
      <c r="X147" s="4">
        <v>200000</v>
      </c>
      <c r="Y147" s="4">
        <v>80000</v>
      </c>
      <c r="Z147" s="4">
        <v>100000</v>
      </c>
      <c r="AA147" s="4">
        <v>150000</v>
      </c>
      <c r="AB147" s="4">
        <v>137000</v>
      </c>
      <c r="AC147" s="4">
        <v>30000</v>
      </c>
      <c r="AD147" s="4"/>
      <c r="AE147" s="4">
        <v>50000</v>
      </c>
      <c r="AF147" s="4">
        <v>80000</v>
      </c>
      <c r="AG147" s="4">
        <v>50000</v>
      </c>
      <c r="AH147" s="4">
        <v>50000</v>
      </c>
      <c r="AI147" s="4"/>
      <c r="AJ147" s="4"/>
      <c r="AK147" s="4"/>
    </row>
    <row r="148" spans="1:37" s="6" customFormat="1" ht="111" customHeight="1">
      <c r="A148" s="1">
        <f t="shared" si="8"/>
        <v>142</v>
      </c>
      <c r="B148" s="1">
        <v>160</v>
      </c>
      <c r="C148" s="2" t="s">
        <v>897</v>
      </c>
      <c r="D148" s="3" t="s">
        <v>898</v>
      </c>
      <c r="E148" s="3" t="s">
        <v>899</v>
      </c>
      <c r="F148" s="3" t="s">
        <v>48</v>
      </c>
      <c r="G148" s="3" t="s">
        <v>900</v>
      </c>
      <c r="H148" s="3" t="s">
        <v>901</v>
      </c>
      <c r="I148" s="25" t="s">
        <v>902</v>
      </c>
      <c r="J148" s="3" t="s">
        <v>41</v>
      </c>
      <c r="K148" s="3" t="s">
        <v>52</v>
      </c>
      <c r="L148" s="3" t="s">
        <v>48</v>
      </c>
      <c r="M148" s="4">
        <v>950000</v>
      </c>
      <c r="N148" s="4">
        <v>2349</v>
      </c>
      <c r="O148" s="4">
        <f t="shared" si="6"/>
        <v>2231550000</v>
      </c>
      <c r="P148" s="26" t="s">
        <v>60</v>
      </c>
      <c r="Q148" s="3"/>
      <c r="R148" s="1">
        <f t="shared" si="7"/>
        <v>142</v>
      </c>
      <c r="S148" s="4">
        <v>460000</v>
      </c>
      <c r="T148" s="4"/>
      <c r="U148" s="4"/>
      <c r="V148" s="4"/>
      <c r="W148" s="4"/>
      <c r="X148" s="4"/>
      <c r="Y148" s="4">
        <v>20000</v>
      </c>
      <c r="Z148" s="4"/>
      <c r="AA148" s="4"/>
      <c r="AB148" s="4"/>
      <c r="AC148" s="4"/>
      <c r="AD148" s="4"/>
      <c r="AE148" s="4">
        <v>90000</v>
      </c>
      <c r="AF148" s="4">
        <v>80000</v>
      </c>
      <c r="AG148" s="4"/>
      <c r="AH148" s="4">
        <v>100000</v>
      </c>
      <c r="AI148" s="4">
        <v>200000</v>
      </c>
      <c r="AJ148" s="4"/>
      <c r="AK148" s="4"/>
    </row>
    <row r="149" spans="1:37" s="6" customFormat="1" ht="58.5">
      <c r="A149" s="1">
        <f t="shared" si="8"/>
        <v>143</v>
      </c>
      <c r="B149" s="1">
        <v>161</v>
      </c>
      <c r="C149" s="2" t="s">
        <v>903</v>
      </c>
      <c r="D149" s="3" t="s">
        <v>904</v>
      </c>
      <c r="E149" s="3" t="s">
        <v>905</v>
      </c>
      <c r="F149" s="3" t="s">
        <v>906</v>
      </c>
      <c r="G149" s="3" t="s">
        <v>907</v>
      </c>
      <c r="H149" s="3" t="s">
        <v>908</v>
      </c>
      <c r="I149" s="25" t="s">
        <v>1185</v>
      </c>
      <c r="J149" s="3" t="s">
        <v>41</v>
      </c>
      <c r="K149" s="3" t="s">
        <v>909</v>
      </c>
      <c r="L149" s="3" t="s">
        <v>43</v>
      </c>
      <c r="M149" s="4">
        <v>50000</v>
      </c>
      <c r="N149" s="4">
        <v>945</v>
      </c>
      <c r="O149" s="4">
        <f t="shared" si="6"/>
        <v>47250000</v>
      </c>
      <c r="P149" s="26" t="s">
        <v>250</v>
      </c>
      <c r="Q149" s="3"/>
      <c r="R149" s="1">
        <f t="shared" si="7"/>
        <v>143</v>
      </c>
      <c r="S149" s="4">
        <v>50000</v>
      </c>
      <c r="T149" s="4"/>
      <c r="U149" s="4"/>
      <c r="V149" s="4"/>
      <c r="W149" s="4"/>
      <c r="X149" s="4"/>
      <c r="Y149" s="4"/>
      <c r="Z149" s="4"/>
      <c r="AA149" s="4"/>
      <c r="AB149" s="4"/>
      <c r="AC149" s="4"/>
      <c r="AD149" s="4"/>
      <c r="AE149" s="4"/>
      <c r="AF149" s="4"/>
      <c r="AG149" s="4"/>
      <c r="AH149" s="4"/>
      <c r="AI149" s="4"/>
      <c r="AJ149" s="4"/>
      <c r="AK149" s="4"/>
    </row>
    <row r="150" spans="1:37" s="6" customFormat="1" ht="44.25" customHeight="1">
      <c r="A150" s="1">
        <f t="shared" si="8"/>
        <v>144</v>
      </c>
      <c r="B150" s="1">
        <v>162</v>
      </c>
      <c r="C150" s="2" t="s">
        <v>910</v>
      </c>
      <c r="D150" s="3" t="s">
        <v>911</v>
      </c>
      <c r="E150" s="3" t="s">
        <v>1178</v>
      </c>
      <c r="F150" s="3" t="s">
        <v>913</v>
      </c>
      <c r="G150" s="3" t="s">
        <v>914</v>
      </c>
      <c r="H150" s="3" t="s">
        <v>915</v>
      </c>
      <c r="I150" s="25" t="s">
        <v>916</v>
      </c>
      <c r="J150" s="3" t="s">
        <v>41</v>
      </c>
      <c r="K150" s="3" t="s">
        <v>917</v>
      </c>
      <c r="L150" s="3" t="s">
        <v>69</v>
      </c>
      <c r="M150" s="4">
        <v>775000</v>
      </c>
      <c r="N150" s="4">
        <v>1450</v>
      </c>
      <c r="O150" s="4">
        <f t="shared" si="6"/>
        <v>1123750000</v>
      </c>
      <c r="P150" s="26" t="s">
        <v>916</v>
      </c>
      <c r="Q150" s="3"/>
      <c r="R150" s="1">
        <f t="shared" si="7"/>
        <v>144</v>
      </c>
      <c r="S150" s="4"/>
      <c r="T150" s="4">
        <v>50000</v>
      </c>
      <c r="U150" s="4"/>
      <c r="V150" s="4"/>
      <c r="W150" s="4"/>
      <c r="X150" s="4"/>
      <c r="Y150" s="4"/>
      <c r="Z150" s="4">
        <v>70000</v>
      </c>
      <c r="AA150" s="4">
        <v>100000</v>
      </c>
      <c r="AB150" s="4"/>
      <c r="AC150" s="4"/>
      <c r="AD150" s="4">
        <v>100000</v>
      </c>
      <c r="AE150" s="4"/>
      <c r="AF150" s="4">
        <v>100000</v>
      </c>
      <c r="AG150" s="4">
        <v>100000</v>
      </c>
      <c r="AH150" s="4">
        <v>240000</v>
      </c>
      <c r="AI150" s="4">
        <v>9000</v>
      </c>
      <c r="AJ150" s="4">
        <v>6000</v>
      </c>
      <c r="AK150" s="4"/>
    </row>
    <row r="151" spans="1:37" s="6" customFormat="1" ht="48.75">
      <c r="A151" s="1">
        <f t="shared" si="8"/>
        <v>145</v>
      </c>
      <c r="B151" s="1">
        <v>163</v>
      </c>
      <c r="C151" s="2" t="s">
        <v>918</v>
      </c>
      <c r="D151" s="3" t="s">
        <v>919</v>
      </c>
      <c r="E151" s="3" t="s">
        <v>920</v>
      </c>
      <c r="F151" s="3" t="s">
        <v>877</v>
      </c>
      <c r="G151" s="3" t="s">
        <v>921</v>
      </c>
      <c r="H151" s="3" t="s">
        <v>922</v>
      </c>
      <c r="I151" s="25" t="s">
        <v>923</v>
      </c>
      <c r="J151" s="3" t="s">
        <v>41</v>
      </c>
      <c r="K151" s="3" t="s">
        <v>924</v>
      </c>
      <c r="L151" s="3" t="s">
        <v>69</v>
      </c>
      <c r="M151" s="4">
        <v>500000</v>
      </c>
      <c r="N151" s="4">
        <v>670</v>
      </c>
      <c r="O151" s="4">
        <f t="shared" si="6"/>
        <v>335000000</v>
      </c>
      <c r="P151" s="26" t="s">
        <v>44</v>
      </c>
      <c r="Q151" s="3"/>
      <c r="R151" s="1">
        <f t="shared" si="7"/>
        <v>145</v>
      </c>
      <c r="S151" s="4"/>
      <c r="T151" s="4">
        <v>30000</v>
      </c>
      <c r="U151" s="4"/>
      <c r="V151" s="4"/>
      <c r="W151" s="4">
        <v>60000</v>
      </c>
      <c r="X151" s="4"/>
      <c r="Y151" s="4">
        <v>50000</v>
      </c>
      <c r="Z151" s="4">
        <v>80000</v>
      </c>
      <c r="AA151" s="4">
        <v>100000</v>
      </c>
      <c r="AB151" s="4">
        <v>100000</v>
      </c>
      <c r="AC151" s="4"/>
      <c r="AD151" s="4"/>
      <c r="AE151" s="4"/>
      <c r="AF151" s="4">
        <v>80000</v>
      </c>
      <c r="AG151" s="4"/>
      <c r="AH151" s="4"/>
      <c r="AI151" s="4"/>
      <c r="AJ151" s="4"/>
      <c r="AK151" s="4"/>
    </row>
    <row r="152" spans="1:37" s="6" customFormat="1" ht="78">
      <c r="A152" s="1">
        <f t="shared" si="8"/>
        <v>146</v>
      </c>
      <c r="B152" s="1">
        <v>164</v>
      </c>
      <c r="C152" s="2" t="s">
        <v>925</v>
      </c>
      <c r="D152" s="3" t="s">
        <v>926</v>
      </c>
      <c r="E152" s="3" t="s">
        <v>927</v>
      </c>
      <c r="F152" s="3" t="s">
        <v>913</v>
      </c>
      <c r="G152" s="3" t="s">
        <v>928</v>
      </c>
      <c r="H152" s="3" t="s">
        <v>929</v>
      </c>
      <c r="I152" s="25" t="s">
        <v>1185</v>
      </c>
      <c r="J152" s="3" t="s">
        <v>41</v>
      </c>
      <c r="K152" s="3" t="s">
        <v>930</v>
      </c>
      <c r="L152" s="3" t="s">
        <v>69</v>
      </c>
      <c r="M152" s="4">
        <v>2619000</v>
      </c>
      <c r="N152" s="4">
        <v>464</v>
      </c>
      <c r="O152" s="4">
        <f t="shared" si="6"/>
        <v>1215216000</v>
      </c>
      <c r="P152" s="26" t="s">
        <v>250</v>
      </c>
      <c r="Q152" s="3"/>
      <c r="R152" s="1">
        <f t="shared" si="7"/>
        <v>146</v>
      </c>
      <c r="S152" s="4">
        <v>300000</v>
      </c>
      <c r="T152" s="4">
        <v>30000</v>
      </c>
      <c r="U152" s="4">
        <v>9000</v>
      </c>
      <c r="V152" s="4"/>
      <c r="W152" s="4">
        <v>90000</v>
      </c>
      <c r="X152" s="4"/>
      <c r="Y152" s="4">
        <v>5000</v>
      </c>
      <c r="Z152" s="4">
        <v>150000</v>
      </c>
      <c r="AA152" s="4">
        <v>50000</v>
      </c>
      <c r="AB152" s="4"/>
      <c r="AC152" s="4"/>
      <c r="AD152" s="4">
        <v>100000</v>
      </c>
      <c r="AE152" s="4">
        <v>300000</v>
      </c>
      <c r="AF152" s="4">
        <v>50000</v>
      </c>
      <c r="AG152" s="4">
        <v>35000</v>
      </c>
      <c r="AH152" s="4">
        <v>1500000</v>
      </c>
      <c r="AI152" s="4"/>
      <c r="AJ152" s="4"/>
      <c r="AK152" s="4"/>
    </row>
    <row r="153" spans="1:37" s="6" customFormat="1" ht="87.75">
      <c r="A153" s="1">
        <f t="shared" si="8"/>
        <v>147</v>
      </c>
      <c r="B153" s="1">
        <v>165</v>
      </c>
      <c r="C153" s="2" t="s">
        <v>931</v>
      </c>
      <c r="D153" s="3" t="s">
        <v>932</v>
      </c>
      <c r="E153" s="3" t="s">
        <v>933</v>
      </c>
      <c r="F153" s="3" t="s">
        <v>934</v>
      </c>
      <c r="G153" s="3" t="s">
        <v>935</v>
      </c>
      <c r="H153" s="3" t="s">
        <v>936</v>
      </c>
      <c r="I153" s="25" t="s">
        <v>1185</v>
      </c>
      <c r="J153" s="3" t="s">
        <v>41</v>
      </c>
      <c r="K153" s="3" t="s">
        <v>930</v>
      </c>
      <c r="L153" s="3" t="s">
        <v>69</v>
      </c>
      <c r="M153" s="4">
        <v>3075000</v>
      </c>
      <c r="N153" s="4">
        <v>350</v>
      </c>
      <c r="O153" s="4">
        <f t="shared" si="6"/>
        <v>1076250000</v>
      </c>
      <c r="P153" s="26" t="s">
        <v>250</v>
      </c>
      <c r="Q153" s="3"/>
      <c r="R153" s="1">
        <f t="shared" si="7"/>
        <v>147</v>
      </c>
      <c r="S153" s="4">
        <v>50000</v>
      </c>
      <c r="T153" s="4">
        <v>80000</v>
      </c>
      <c r="U153" s="4">
        <v>9000</v>
      </c>
      <c r="V153" s="4">
        <v>30000</v>
      </c>
      <c r="W153" s="4">
        <v>90000</v>
      </c>
      <c r="X153" s="4"/>
      <c r="Y153" s="4">
        <v>56000</v>
      </c>
      <c r="Z153" s="4">
        <v>400000</v>
      </c>
      <c r="AA153" s="4">
        <v>50000</v>
      </c>
      <c r="AB153" s="4">
        <v>700000</v>
      </c>
      <c r="AC153" s="4">
        <v>200000</v>
      </c>
      <c r="AD153" s="4">
        <v>300000</v>
      </c>
      <c r="AE153" s="4">
        <v>400000</v>
      </c>
      <c r="AF153" s="4">
        <v>180000</v>
      </c>
      <c r="AG153" s="4">
        <v>130000</v>
      </c>
      <c r="AH153" s="4">
        <v>350000</v>
      </c>
      <c r="AI153" s="4">
        <v>30000</v>
      </c>
      <c r="AJ153" s="4">
        <v>20000</v>
      </c>
      <c r="AK153" s="4"/>
    </row>
    <row r="154" spans="1:37" s="6" customFormat="1" ht="54">
      <c r="A154" s="1">
        <f t="shared" si="8"/>
        <v>148</v>
      </c>
      <c r="B154" s="1">
        <v>166</v>
      </c>
      <c r="C154" s="2" t="s">
        <v>937</v>
      </c>
      <c r="D154" s="3" t="s">
        <v>938</v>
      </c>
      <c r="E154" s="3" t="s">
        <v>939</v>
      </c>
      <c r="F154" s="3" t="s">
        <v>940</v>
      </c>
      <c r="G154" s="3" t="s">
        <v>941</v>
      </c>
      <c r="H154" s="3" t="s">
        <v>942</v>
      </c>
      <c r="I154" s="25" t="s">
        <v>1185</v>
      </c>
      <c r="J154" s="3" t="s">
        <v>41</v>
      </c>
      <c r="K154" s="3" t="s">
        <v>943</v>
      </c>
      <c r="L154" s="3" t="s">
        <v>69</v>
      </c>
      <c r="M154" s="4">
        <v>307000</v>
      </c>
      <c r="N154" s="4">
        <v>630</v>
      </c>
      <c r="O154" s="4">
        <f t="shared" si="6"/>
        <v>193410000</v>
      </c>
      <c r="P154" s="26" t="s">
        <v>250</v>
      </c>
      <c r="Q154" s="3"/>
      <c r="R154" s="1">
        <f t="shared" si="7"/>
        <v>148</v>
      </c>
      <c r="S154" s="4"/>
      <c r="T154" s="4">
        <v>20000</v>
      </c>
      <c r="U154" s="4">
        <v>20000</v>
      </c>
      <c r="V154" s="4"/>
      <c r="W154" s="4"/>
      <c r="X154" s="4"/>
      <c r="Y154" s="4"/>
      <c r="Z154" s="4"/>
      <c r="AA154" s="4"/>
      <c r="AB154" s="4"/>
      <c r="AC154" s="4">
        <v>65000</v>
      </c>
      <c r="AD154" s="4"/>
      <c r="AE154" s="4"/>
      <c r="AF154" s="4"/>
      <c r="AG154" s="4">
        <v>2000</v>
      </c>
      <c r="AH154" s="4">
        <v>200000</v>
      </c>
      <c r="AI154" s="4"/>
      <c r="AJ154" s="4"/>
      <c r="AK154" s="4"/>
    </row>
    <row r="155" spans="1:37" s="6" customFormat="1" ht="54">
      <c r="A155" s="1">
        <f t="shared" si="8"/>
        <v>149</v>
      </c>
      <c r="B155" s="1">
        <v>167</v>
      </c>
      <c r="C155" s="2" t="s">
        <v>944</v>
      </c>
      <c r="D155" s="3" t="s">
        <v>945</v>
      </c>
      <c r="E155" s="3" t="s">
        <v>946</v>
      </c>
      <c r="F155" s="3" t="s">
        <v>109</v>
      </c>
      <c r="G155" s="3" t="s">
        <v>947</v>
      </c>
      <c r="H155" s="3" t="s">
        <v>948</v>
      </c>
      <c r="I155" s="25" t="s">
        <v>949</v>
      </c>
      <c r="J155" s="3" t="s">
        <v>180</v>
      </c>
      <c r="K155" s="3" t="s">
        <v>950</v>
      </c>
      <c r="L155" s="3" t="s">
        <v>69</v>
      </c>
      <c r="M155" s="4">
        <v>720000</v>
      </c>
      <c r="N155" s="4">
        <v>495</v>
      </c>
      <c r="O155" s="4">
        <f t="shared" si="6"/>
        <v>356400000</v>
      </c>
      <c r="P155" s="26" t="s">
        <v>350</v>
      </c>
      <c r="Q155" s="3"/>
      <c r="R155" s="1">
        <f t="shared" si="7"/>
        <v>149</v>
      </c>
      <c r="S155" s="4">
        <v>100000</v>
      </c>
      <c r="T155" s="4"/>
      <c r="U155" s="4"/>
      <c r="V155" s="4"/>
      <c r="W155" s="4">
        <v>60000</v>
      </c>
      <c r="X155" s="4"/>
      <c r="Y155" s="4">
        <v>200000</v>
      </c>
      <c r="Z155" s="4">
        <v>200000</v>
      </c>
      <c r="AA155" s="4">
        <v>50000</v>
      </c>
      <c r="AB155" s="4">
        <v>10000</v>
      </c>
      <c r="AC155" s="4"/>
      <c r="AD155" s="4"/>
      <c r="AE155" s="4"/>
      <c r="AF155" s="4"/>
      <c r="AG155" s="4">
        <v>100000</v>
      </c>
      <c r="AH155" s="4"/>
      <c r="AI155" s="4"/>
      <c r="AJ155" s="4"/>
      <c r="AK155" s="4"/>
    </row>
    <row r="156" spans="1:37" s="6" customFormat="1" ht="58.5">
      <c r="A156" s="1">
        <f t="shared" si="8"/>
        <v>150</v>
      </c>
      <c r="B156" s="1">
        <v>168</v>
      </c>
      <c r="C156" s="2" t="s">
        <v>951</v>
      </c>
      <c r="D156" s="3" t="s">
        <v>952</v>
      </c>
      <c r="E156" s="3" t="s">
        <v>953</v>
      </c>
      <c r="F156" s="3" t="s">
        <v>48</v>
      </c>
      <c r="G156" s="3" t="s">
        <v>954</v>
      </c>
      <c r="H156" s="3" t="s">
        <v>955</v>
      </c>
      <c r="I156" s="25" t="s">
        <v>956</v>
      </c>
      <c r="J156" s="3" t="s">
        <v>41</v>
      </c>
      <c r="K156" s="3" t="s">
        <v>957</v>
      </c>
      <c r="L156" s="3" t="s">
        <v>48</v>
      </c>
      <c r="M156" s="4">
        <v>120000</v>
      </c>
      <c r="N156" s="4">
        <v>2850</v>
      </c>
      <c r="O156" s="4">
        <f t="shared" si="6"/>
        <v>342000000</v>
      </c>
      <c r="P156" s="26" t="s">
        <v>956</v>
      </c>
      <c r="Q156" s="3"/>
      <c r="R156" s="1">
        <f t="shared" si="7"/>
        <v>150</v>
      </c>
      <c r="S156" s="4"/>
      <c r="T156" s="4">
        <v>20000</v>
      </c>
      <c r="U156" s="4"/>
      <c r="V156" s="4"/>
      <c r="W156" s="4"/>
      <c r="X156" s="4"/>
      <c r="Y156" s="4">
        <v>70000</v>
      </c>
      <c r="Z156" s="4">
        <v>30000</v>
      </c>
      <c r="AA156" s="4"/>
      <c r="AB156" s="4"/>
      <c r="AC156" s="4"/>
      <c r="AD156" s="4"/>
      <c r="AE156" s="4"/>
      <c r="AF156" s="4"/>
      <c r="AG156" s="4"/>
      <c r="AH156" s="4"/>
      <c r="AI156" s="4"/>
      <c r="AJ156" s="4"/>
      <c r="AK156" s="4"/>
    </row>
    <row r="157" spans="1:37" s="6" customFormat="1" ht="45">
      <c r="A157" s="1">
        <f t="shared" si="8"/>
        <v>151</v>
      </c>
      <c r="B157" s="1">
        <v>169</v>
      </c>
      <c r="C157" s="2" t="s">
        <v>958</v>
      </c>
      <c r="D157" s="3" t="s">
        <v>90</v>
      </c>
      <c r="E157" s="3" t="s">
        <v>959</v>
      </c>
      <c r="F157" s="3" t="s">
        <v>48</v>
      </c>
      <c r="G157" s="3" t="s">
        <v>960</v>
      </c>
      <c r="H157" s="3" t="s">
        <v>961</v>
      </c>
      <c r="I157" s="25" t="s">
        <v>212</v>
      </c>
      <c r="J157" s="3" t="s">
        <v>41</v>
      </c>
      <c r="K157" s="3" t="s">
        <v>962</v>
      </c>
      <c r="L157" s="3" t="s">
        <v>48</v>
      </c>
      <c r="M157" s="4">
        <v>130000</v>
      </c>
      <c r="N157" s="4">
        <v>320</v>
      </c>
      <c r="O157" s="4">
        <f t="shared" si="6"/>
        <v>41600000</v>
      </c>
      <c r="P157" s="26" t="s">
        <v>213</v>
      </c>
      <c r="Q157" s="3"/>
      <c r="R157" s="1">
        <f t="shared" si="7"/>
        <v>151</v>
      </c>
      <c r="S157" s="4">
        <v>50000</v>
      </c>
      <c r="T157" s="4"/>
      <c r="U157" s="4"/>
      <c r="V157" s="4"/>
      <c r="W157" s="4"/>
      <c r="X157" s="4"/>
      <c r="Y157" s="4"/>
      <c r="Z157" s="4"/>
      <c r="AA157" s="4"/>
      <c r="AB157" s="4"/>
      <c r="AC157" s="4"/>
      <c r="AD157" s="4"/>
      <c r="AE157" s="4"/>
      <c r="AF157" s="4"/>
      <c r="AG157" s="4"/>
      <c r="AH157" s="4"/>
      <c r="AI157" s="4">
        <v>40000</v>
      </c>
      <c r="AJ157" s="4">
        <v>40000</v>
      </c>
      <c r="AK157" s="4"/>
    </row>
    <row r="158" spans="1:37" s="6" customFormat="1" ht="63">
      <c r="A158" s="1">
        <f t="shared" si="8"/>
        <v>152</v>
      </c>
      <c r="B158" s="1">
        <v>170</v>
      </c>
      <c r="C158" s="2" t="s">
        <v>963</v>
      </c>
      <c r="D158" s="3" t="s">
        <v>964</v>
      </c>
      <c r="E158" s="3" t="s">
        <v>965</v>
      </c>
      <c r="F158" s="3" t="s">
        <v>48</v>
      </c>
      <c r="G158" s="3" t="s">
        <v>966</v>
      </c>
      <c r="H158" s="3" t="s">
        <v>967</v>
      </c>
      <c r="I158" s="25" t="s">
        <v>968</v>
      </c>
      <c r="J158" s="3" t="s">
        <v>41</v>
      </c>
      <c r="K158" s="3" t="s">
        <v>969</v>
      </c>
      <c r="L158" s="3" t="s">
        <v>48</v>
      </c>
      <c r="M158" s="4">
        <v>130000</v>
      </c>
      <c r="N158" s="4">
        <v>3000</v>
      </c>
      <c r="O158" s="4">
        <f t="shared" si="6"/>
        <v>390000000</v>
      </c>
      <c r="P158" s="26" t="s">
        <v>788</v>
      </c>
      <c r="Q158" s="3"/>
      <c r="R158" s="1">
        <f t="shared" si="7"/>
        <v>152</v>
      </c>
      <c r="S158" s="4"/>
      <c r="T158" s="4"/>
      <c r="U158" s="4"/>
      <c r="V158" s="4"/>
      <c r="W158" s="4"/>
      <c r="X158" s="4"/>
      <c r="Y158" s="4">
        <v>50000</v>
      </c>
      <c r="Z158" s="4"/>
      <c r="AA158" s="4"/>
      <c r="AB158" s="4"/>
      <c r="AC158" s="4"/>
      <c r="AD158" s="4"/>
      <c r="AE158" s="4"/>
      <c r="AF158" s="4"/>
      <c r="AG158" s="4"/>
      <c r="AH158" s="4">
        <v>50000</v>
      </c>
      <c r="AI158" s="4">
        <v>30000</v>
      </c>
      <c r="AJ158" s="4"/>
      <c r="AK158" s="4"/>
    </row>
    <row r="159" spans="1:37" s="6" customFormat="1" ht="39">
      <c r="A159" s="1">
        <f t="shared" si="8"/>
        <v>153</v>
      </c>
      <c r="B159" s="1">
        <v>171</v>
      </c>
      <c r="C159" s="2" t="s">
        <v>970</v>
      </c>
      <c r="D159" s="3" t="s">
        <v>139</v>
      </c>
      <c r="E159" s="3" t="s">
        <v>971</v>
      </c>
      <c r="F159" s="3" t="s">
        <v>48</v>
      </c>
      <c r="G159" s="3" t="s">
        <v>972</v>
      </c>
      <c r="H159" s="3" t="s">
        <v>973</v>
      </c>
      <c r="I159" s="25" t="s">
        <v>173</v>
      </c>
      <c r="J159" s="3" t="s">
        <v>41</v>
      </c>
      <c r="K159" s="3" t="s">
        <v>974</v>
      </c>
      <c r="L159" s="3" t="s">
        <v>48</v>
      </c>
      <c r="M159" s="4">
        <v>50000</v>
      </c>
      <c r="N159" s="4">
        <v>375</v>
      </c>
      <c r="O159" s="4">
        <f t="shared" si="6"/>
        <v>18750000</v>
      </c>
      <c r="P159" s="26" t="s">
        <v>173</v>
      </c>
      <c r="Q159" s="3"/>
      <c r="R159" s="1">
        <f t="shared" si="7"/>
        <v>153</v>
      </c>
      <c r="S159" s="4"/>
      <c r="T159" s="4"/>
      <c r="U159" s="4"/>
      <c r="V159" s="4"/>
      <c r="W159" s="4"/>
      <c r="X159" s="4"/>
      <c r="Y159" s="4"/>
      <c r="Z159" s="4"/>
      <c r="AA159" s="4"/>
      <c r="AB159" s="4"/>
      <c r="AC159" s="4"/>
      <c r="AD159" s="4"/>
      <c r="AE159" s="4"/>
      <c r="AF159" s="4"/>
      <c r="AG159" s="4">
        <v>50000</v>
      </c>
      <c r="AH159" s="4"/>
      <c r="AI159" s="4"/>
      <c r="AJ159" s="4"/>
      <c r="AK159" s="4"/>
    </row>
    <row r="160" spans="1:37" s="6" customFormat="1" ht="48.75">
      <c r="A160" s="1">
        <f t="shared" si="8"/>
        <v>154</v>
      </c>
      <c r="B160" s="1">
        <v>172</v>
      </c>
      <c r="C160" s="2" t="s">
        <v>975</v>
      </c>
      <c r="D160" s="3" t="s">
        <v>976</v>
      </c>
      <c r="E160" s="3" t="s">
        <v>977</v>
      </c>
      <c r="F160" s="3" t="s">
        <v>48</v>
      </c>
      <c r="G160" s="3" t="s">
        <v>978</v>
      </c>
      <c r="H160" s="3" t="s">
        <v>979</v>
      </c>
      <c r="I160" s="25" t="s">
        <v>956</v>
      </c>
      <c r="J160" s="3" t="s">
        <v>41</v>
      </c>
      <c r="K160" s="3" t="s">
        <v>957</v>
      </c>
      <c r="L160" s="3" t="s">
        <v>48</v>
      </c>
      <c r="M160" s="4">
        <v>290000</v>
      </c>
      <c r="N160" s="4">
        <v>2650</v>
      </c>
      <c r="O160" s="4">
        <f t="shared" si="6"/>
        <v>768500000</v>
      </c>
      <c r="P160" s="26" t="s">
        <v>956</v>
      </c>
      <c r="Q160" s="3"/>
      <c r="R160" s="1">
        <f t="shared" si="7"/>
        <v>154</v>
      </c>
      <c r="S160" s="4"/>
      <c r="T160" s="4"/>
      <c r="U160" s="4"/>
      <c r="V160" s="4"/>
      <c r="W160" s="4">
        <v>50000</v>
      </c>
      <c r="X160" s="4"/>
      <c r="Y160" s="4">
        <v>100000</v>
      </c>
      <c r="Z160" s="4">
        <v>140000</v>
      </c>
      <c r="AA160" s="4"/>
      <c r="AB160" s="4"/>
      <c r="AC160" s="4"/>
      <c r="AD160" s="4"/>
      <c r="AE160" s="4"/>
      <c r="AF160" s="4"/>
      <c r="AG160" s="4"/>
      <c r="AH160" s="4"/>
      <c r="AI160" s="4"/>
      <c r="AJ160" s="4"/>
      <c r="AK160" s="4"/>
    </row>
    <row r="161" spans="1:37" s="6" customFormat="1" ht="39">
      <c r="A161" s="1">
        <f t="shared" si="8"/>
        <v>155</v>
      </c>
      <c r="B161" s="1">
        <v>173</v>
      </c>
      <c r="C161" s="2" t="s">
        <v>980</v>
      </c>
      <c r="D161" s="3" t="s">
        <v>976</v>
      </c>
      <c r="E161" s="3" t="s">
        <v>981</v>
      </c>
      <c r="F161" s="3" t="s">
        <v>263</v>
      </c>
      <c r="G161" s="3" t="s">
        <v>982</v>
      </c>
      <c r="H161" s="3" t="s">
        <v>983</v>
      </c>
      <c r="I161" s="25" t="s">
        <v>956</v>
      </c>
      <c r="J161" s="3" t="s">
        <v>41</v>
      </c>
      <c r="K161" s="3" t="s">
        <v>984</v>
      </c>
      <c r="L161" s="3" t="s">
        <v>43</v>
      </c>
      <c r="M161" s="4">
        <v>1050000</v>
      </c>
      <c r="N161" s="4">
        <v>1030</v>
      </c>
      <c r="O161" s="4">
        <f t="shared" si="6"/>
        <v>1081500000</v>
      </c>
      <c r="P161" s="26" t="s">
        <v>956</v>
      </c>
      <c r="Q161" s="3"/>
      <c r="R161" s="1">
        <f t="shared" si="7"/>
        <v>155</v>
      </c>
      <c r="S161" s="4"/>
      <c r="T161" s="4">
        <v>600000</v>
      </c>
      <c r="U161" s="4"/>
      <c r="V161" s="4"/>
      <c r="W161" s="4">
        <v>100000</v>
      </c>
      <c r="X161" s="4"/>
      <c r="Y161" s="4">
        <v>300000</v>
      </c>
      <c r="Z161" s="4">
        <v>50000</v>
      </c>
      <c r="AA161" s="4"/>
      <c r="AB161" s="4"/>
      <c r="AC161" s="4"/>
      <c r="AD161" s="4"/>
      <c r="AE161" s="4"/>
      <c r="AF161" s="4"/>
      <c r="AG161" s="4"/>
      <c r="AH161" s="4"/>
      <c r="AI161" s="4"/>
      <c r="AJ161" s="4"/>
      <c r="AK161" s="4"/>
    </row>
    <row r="162" spans="1:37" s="6" customFormat="1" ht="45">
      <c r="A162" s="1">
        <f t="shared" si="8"/>
        <v>156</v>
      </c>
      <c r="B162" s="1">
        <v>174</v>
      </c>
      <c r="C162" s="2" t="s">
        <v>985</v>
      </c>
      <c r="D162" s="3" t="s">
        <v>219</v>
      </c>
      <c r="E162" s="3" t="s">
        <v>986</v>
      </c>
      <c r="F162" s="3" t="s">
        <v>48</v>
      </c>
      <c r="G162" s="3" t="s">
        <v>987</v>
      </c>
      <c r="H162" s="3" t="s">
        <v>222</v>
      </c>
      <c r="I162" s="25" t="s">
        <v>223</v>
      </c>
      <c r="J162" s="3" t="s">
        <v>459</v>
      </c>
      <c r="K162" s="3" t="s">
        <v>224</v>
      </c>
      <c r="L162" s="3" t="s">
        <v>48</v>
      </c>
      <c r="M162" s="4">
        <v>240000</v>
      </c>
      <c r="N162" s="4">
        <v>235</v>
      </c>
      <c r="O162" s="4">
        <f t="shared" si="6"/>
        <v>56400000</v>
      </c>
      <c r="P162" s="26" t="s">
        <v>225</v>
      </c>
      <c r="Q162" s="3"/>
      <c r="R162" s="1">
        <f t="shared" si="7"/>
        <v>156</v>
      </c>
      <c r="S162" s="4"/>
      <c r="T162" s="4"/>
      <c r="U162" s="4"/>
      <c r="V162" s="4">
        <v>15000</v>
      </c>
      <c r="W162" s="4"/>
      <c r="X162" s="4"/>
      <c r="Y162" s="4"/>
      <c r="Z162" s="4"/>
      <c r="AA162" s="4">
        <v>50000</v>
      </c>
      <c r="AB162" s="4"/>
      <c r="AC162" s="4"/>
      <c r="AD162" s="4"/>
      <c r="AE162" s="4"/>
      <c r="AF162" s="4"/>
      <c r="AG162" s="4">
        <v>100000</v>
      </c>
      <c r="AH162" s="4"/>
      <c r="AI162" s="4">
        <v>50000</v>
      </c>
      <c r="AJ162" s="4">
        <v>25000</v>
      </c>
      <c r="AK162" s="4"/>
    </row>
    <row r="163" spans="1:37" s="6" customFormat="1" ht="29.25">
      <c r="A163" s="1">
        <f t="shared" si="8"/>
        <v>157</v>
      </c>
      <c r="B163" s="1">
        <v>175</v>
      </c>
      <c r="C163" s="2" t="s">
        <v>988</v>
      </c>
      <c r="D163" s="3" t="s">
        <v>989</v>
      </c>
      <c r="E163" s="3" t="s">
        <v>990</v>
      </c>
      <c r="F163" s="3" t="s">
        <v>48</v>
      </c>
      <c r="G163" s="3" t="s">
        <v>991</v>
      </c>
      <c r="H163" s="3" t="s">
        <v>992</v>
      </c>
      <c r="I163" s="25" t="s">
        <v>993</v>
      </c>
      <c r="J163" s="3" t="s">
        <v>41</v>
      </c>
      <c r="K163" s="3" t="s">
        <v>994</v>
      </c>
      <c r="L163" s="3" t="s">
        <v>48</v>
      </c>
      <c r="M163" s="4">
        <v>50000</v>
      </c>
      <c r="N163" s="4">
        <v>420</v>
      </c>
      <c r="O163" s="4">
        <f t="shared" si="6"/>
        <v>21000000</v>
      </c>
      <c r="P163" s="26" t="s">
        <v>44</v>
      </c>
      <c r="Q163" s="3"/>
      <c r="R163" s="1">
        <f t="shared" si="7"/>
        <v>157</v>
      </c>
      <c r="S163" s="4">
        <v>50000</v>
      </c>
      <c r="T163" s="4"/>
      <c r="U163" s="4"/>
      <c r="V163" s="4"/>
      <c r="W163" s="4"/>
      <c r="X163" s="4"/>
      <c r="Y163" s="4"/>
      <c r="Z163" s="4"/>
      <c r="AA163" s="4"/>
      <c r="AB163" s="4"/>
      <c r="AC163" s="4"/>
      <c r="AD163" s="4"/>
      <c r="AE163" s="4"/>
      <c r="AF163" s="4"/>
      <c r="AG163" s="4"/>
      <c r="AH163" s="4"/>
      <c r="AI163" s="4"/>
      <c r="AJ163" s="4"/>
      <c r="AK163" s="4"/>
    </row>
    <row r="164" spans="1:37" s="6" customFormat="1" ht="68.25">
      <c r="A164" s="1">
        <f t="shared" si="8"/>
        <v>158</v>
      </c>
      <c r="B164" s="1">
        <v>176</v>
      </c>
      <c r="C164" s="2" t="s">
        <v>995</v>
      </c>
      <c r="D164" s="3" t="s">
        <v>996</v>
      </c>
      <c r="E164" s="3" t="s">
        <v>997</v>
      </c>
      <c r="F164" s="3" t="s">
        <v>48</v>
      </c>
      <c r="G164" s="3" t="s">
        <v>998</v>
      </c>
      <c r="H164" s="3" t="s">
        <v>999</v>
      </c>
      <c r="I164" s="25" t="s">
        <v>956</v>
      </c>
      <c r="J164" s="3" t="s">
        <v>41</v>
      </c>
      <c r="K164" s="3" t="s">
        <v>957</v>
      </c>
      <c r="L164" s="3" t="s">
        <v>48</v>
      </c>
      <c r="M164" s="4">
        <v>450000</v>
      </c>
      <c r="N164" s="4">
        <v>2650</v>
      </c>
      <c r="O164" s="4">
        <f t="shared" si="6"/>
        <v>1192500000</v>
      </c>
      <c r="P164" s="26" t="s">
        <v>956</v>
      </c>
      <c r="Q164" s="3"/>
      <c r="R164" s="1">
        <f t="shared" si="7"/>
        <v>158</v>
      </c>
      <c r="S164" s="4"/>
      <c r="T164" s="4">
        <v>30000</v>
      </c>
      <c r="U164" s="4"/>
      <c r="V164" s="4"/>
      <c r="W164" s="4">
        <v>60000</v>
      </c>
      <c r="X164" s="4"/>
      <c r="Y164" s="4">
        <v>150000</v>
      </c>
      <c r="Z164" s="4">
        <v>30000</v>
      </c>
      <c r="AA164" s="4">
        <v>30000</v>
      </c>
      <c r="AB164" s="4"/>
      <c r="AC164" s="4"/>
      <c r="AD164" s="4">
        <v>50000</v>
      </c>
      <c r="AE164" s="4"/>
      <c r="AF164" s="4">
        <v>60000</v>
      </c>
      <c r="AG164" s="4">
        <v>40000</v>
      </c>
      <c r="AH164" s="4"/>
      <c r="AI164" s="4"/>
      <c r="AJ164" s="4"/>
      <c r="AK164" s="4"/>
    </row>
    <row r="165" spans="1:37" s="6" customFormat="1" ht="68.25">
      <c r="A165" s="1">
        <f t="shared" si="8"/>
        <v>159</v>
      </c>
      <c r="B165" s="1">
        <v>177</v>
      </c>
      <c r="C165" s="2" t="s">
        <v>1000</v>
      </c>
      <c r="D165" s="3" t="s">
        <v>996</v>
      </c>
      <c r="E165" s="3" t="s">
        <v>1001</v>
      </c>
      <c r="F165" s="3" t="s">
        <v>263</v>
      </c>
      <c r="G165" s="3" t="s">
        <v>1002</v>
      </c>
      <c r="H165" s="3" t="s">
        <v>1003</v>
      </c>
      <c r="I165" s="25" t="s">
        <v>956</v>
      </c>
      <c r="J165" s="3" t="s">
        <v>41</v>
      </c>
      <c r="K165" s="3" t="s">
        <v>984</v>
      </c>
      <c r="L165" s="3" t="s">
        <v>43</v>
      </c>
      <c r="M165" s="4">
        <v>415000</v>
      </c>
      <c r="N165" s="4">
        <v>1030</v>
      </c>
      <c r="O165" s="4">
        <f t="shared" si="6"/>
        <v>427450000</v>
      </c>
      <c r="P165" s="26" t="s">
        <v>956</v>
      </c>
      <c r="Q165" s="3"/>
      <c r="R165" s="1">
        <f t="shared" si="7"/>
        <v>159</v>
      </c>
      <c r="S165" s="4">
        <v>150000</v>
      </c>
      <c r="T165" s="4"/>
      <c r="U165" s="4"/>
      <c r="V165" s="4"/>
      <c r="W165" s="4">
        <v>45000</v>
      </c>
      <c r="X165" s="4"/>
      <c r="Y165" s="4">
        <v>220000</v>
      </c>
      <c r="Z165" s="4"/>
      <c r="AA165" s="4"/>
      <c r="AB165" s="4"/>
      <c r="AC165" s="4"/>
      <c r="AD165" s="4"/>
      <c r="AE165" s="4"/>
      <c r="AF165" s="4"/>
      <c r="AG165" s="4"/>
      <c r="AH165" s="4"/>
      <c r="AI165" s="4"/>
      <c r="AJ165" s="4"/>
      <c r="AK165" s="4"/>
    </row>
    <row r="166" spans="1:37" s="6" customFormat="1" ht="68.25">
      <c r="A166" s="1">
        <f t="shared" si="8"/>
        <v>160</v>
      </c>
      <c r="B166" s="1">
        <v>179</v>
      </c>
      <c r="C166" s="2" t="s">
        <v>1004</v>
      </c>
      <c r="D166" s="3" t="s">
        <v>1005</v>
      </c>
      <c r="E166" s="3" t="s">
        <v>1006</v>
      </c>
      <c r="F166" s="3" t="s">
        <v>48</v>
      </c>
      <c r="G166" s="3" t="s">
        <v>1007</v>
      </c>
      <c r="H166" s="3" t="s">
        <v>1179</v>
      </c>
      <c r="I166" s="25" t="s">
        <v>1008</v>
      </c>
      <c r="J166" s="3" t="s">
        <v>41</v>
      </c>
      <c r="K166" s="3" t="s">
        <v>128</v>
      </c>
      <c r="L166" s="3" t="s">
        <v>48</v>
      </c>
      <c r="M166" s="4">
        <v>260000</v>
      </c>
      <c r="N166" s="4">
        <v>5229</v>
      </c>
      <c r="O166" s="4">
        <f t="shared" si="6"/>
        <v>1359540000</v>
      </c>
      <c r="P166" s="26" t="s">
        <v>1009</v>
      </c>
      <c r="Q166" s="3"/>
      <c r="R166" s="1">
        <f t="shared" si="7"/>
        <v>160</v>
      </c>
      <c r="S166" s="4">
        <v>140000</v>
      </c>
      <c r="T166" s="4">
        <v>30000</v>
      </c>
      <c r="U166" s="4"/>
      <c r="V166" s="4"/>
      <c r="W166" s="4"/>
      <c r="X166" s="4">
        <v>15000</v>
      </c>
      <c r="Y166" s="4">
        <v>15000</v>
      </c>
      <c r="Z166" s="4"/>
      <c r="AA166" s="4">
        <v>10000</v>
      </c>
      <c r="AB166" s="4"/>
      <c r="AC166" s="4"/>
      <c r="AD166" s="4"/>
      <c r="AE166" s="4"/>
      <c r="AF166" s="4"/>
      <c r="AG166" s="4"/>
      <c r="AH166" s="4"/>
      <c r="AI166" s="4">
        <v>30000</v>
      </c>
      <c r="AJ166" s="4">
        <v>20000</v>
      </c>
      <c r="AK166" s="4"/>
    </row>
    <row r="167" spans="1:37" s="6" customFormat="1" ht="92.25" customHeight="1">
      <c r="A167" s="1">
        <f t="shared" si="8"/>
        <v>161</v>
      </c>
      <c r="B167" s="1">
        <v>180</v>
      </c>
      <c r="C167" s="2" t="s">
        <v>1010</v>
      </c>
      <c r="D167" s="3" t="s">
        <v>1011</v>
      </c>
      <c r="E167" s="3" t="s">
        <v>1012</v>
      </c>
      <c r="F167" s="3" t="s">
        <v>48</v>
      </c>
      <c r="G167" s="3" t="s">
        <v>1013</v>
      </c>
      <c r="H167" s="3" t="s">
        <v>1014</v>
      </c>
      <c r="I167" s="25" t="s">
        <v>956</v>
      </c>
      <c r="J167" s="3" t="s">
        <v>41</v>
      </c>
      <c r="K167" s="3" t="s">
        <v>957</v>
      </c>
      <c r="L167" s="3" t="s">
        <v>48</v>
      </c>
      <c r="M167" s="4">
        <v>690000</v>
      </c>
      <c r="N167" s="4">
        <v>2975</v>
      </c>
      <c r="O167" s="4">
        <f t="shared" si="6"/>
        <v>2052750000</v>
      </c>
      <c r="P167" s="26" t="s">
        <v>956</v>
      </c>
      <c r="Q167" s="3"/>
      <c r="R167" s="1">
        <f t="shared" si="7"/>
        <v>161</v>
      </c>
      <c r="S167" s="4"/>
      <c r="T167" s="4">
        <v>20000</v>
      </c>
      <c r="U167" s="4"/>
      <c r="V167" s="4"/>
      <c r="W167" s="4">
        <v>60000</v>
      </c>
      <c r="X167" s="4"/>
      <c r="Y167" s="4">
        <v>200000</v>
      </c>
      <c r="Z167" s="4">
        <v>100000</v>
      </c>
      <c r="AA167" s="4">
        <v>30000</v>
      </c>
      <c r="AB167" s="4">
        <v>50000</v>
      </c>
      <c r="AC167" s="4"/>
      <c r="AD167" s="4">
        <v>50000</v>
      </c>
      <c r="AE167" s="4"/>
      <c r="AF167" s="4">
        <v>80000</v>
      </c>
      <c r="AG167" s="4">
        <v>100000</v>
      </c>
      <c r="AH167" s="4"/>
      <c r="AI167" s="4"/>
      <c r="AJ167" s="4"/>
      <c r="AK167" s="4"/>
    </row>
    <row r="168" spans="1:37" s="6" customFormat="1" ht="89.25" customHeight="1">
      <c r="A168" s="1">
        <f t="shared" si="8"/>
        <v>162</v>
      </c>
      <c r="B168" s="1">
        <v>181</v>
      </c>
      <c r="C168" s="2" t="s">
        <v>1015</v>
      </c>
      <c r="D168" s="3" t="s">
        <v>1011</v>
      </c>
      <c r="E168" s="3" t="s">
        <v>1016</v>
      </c>
      <c r="F168" s="3" t="s">
        <v>64</v>
      </c>
      <c r="G168" s="3" t="s">
        <v>1017</v>
      </c>
      <c r="H168" s="3" t="s">
        <v>1018</v>
      </c>
      <c r="I168" s="25" t="s">
        <v>956</v>
      </c>
      <c r="J168" s="3" t="s">
        <v>41</v>
      </c>
      <c r="K168" s="3" t="s">
        <v>1019</v>
      </c>
      <c r="L168" s="3" t="s">
        <v>69</v>
      </c>
      <c r="M168" s="4">
        <v>1250000</v>
      </c>
      <c r="N168" s="4">
        <v>190</v>
      </c>
      <c r="O168" s="4">
        <f t="shared" si="6"/>
        <v>237500000</v>
      </c>
      <c r="P168" s="26" t="s">
        <v>956</v>
      </c>
      <c r="Q168" s="3"/>
      <c r="R168" s="1">
        <f t="shared" si="7"/>
        <v>162</v>
      </c>
      <c r="S168" s="4"/>
      <c r="T168" s="4"/>
      <c r="U168" s="4"/>
      <c r="V168" s="4"/>
      <c r="W168" s="4">
        <v>750000</v>
      </c>
      <c r="X168" s="4"/>
      <c r="Y168" s="4">
        <v>500000</v>
      </c>
      <c r="Z168" s="4"/>
      <c r="AA168" s="4"/>
      <c r="AB168" s="4"/>
      <c r="AC168" s="4"/>
      <c r="AD168" s="4"/>
      <c r="AE168" s="4"/>
      <c r="AF168" s="4"/>
      <c r="AG168" s="4"/>
      <c r="AH168" s="4"/>
      <c r="AI168" s="4"/>
      <c r="AJ168" s="4"/>
      <c r="AK168" s="4"/>
    </row>
    <row r="169" spans="1:37" s="6" customFormat="1" ht="87.75">
      <c r="A169" s="1">
        <f t="shared" si="8"/>
        <v>163</v>
      </c>
      <c r="B169" s="1">
        <v>182</v>
      </c>
      <c r="C169" s="2" t="s">
        <v>1020</v>
      </c>
      <c r="D169" s="3" t="s">
        <v>358</v>
      </c>
      <c r="E169" s="3" t="s">
        <v>1021</v>
      </c>
      <c r="F169" s="3" t="s">
        <v>117</v>
      </c>
      <c r="G169" s="3" t="s">
        <v>1022</v>
      </c>
      <c r="H169" s="3" t="s">
        <v>1023</v>
      </c>
      <c r="I169" s="25" t="s">
        <v>86</v>
      </c>
      <c r="J169" s="3" t="s">
        <v>41</v>
      </c>
      <c r="K169" s="3" t="s">
        <v>362</v>
      </c>
      <c r="L169" s="3" t="s">
        <v>48</v>
      </c>
      <c r="M169" s="4">
        <v>5000</v>
      </c>
      <c r="N169" s="4">
        <v>3100</v>
      </c>
      <c r="O169" s="4">
        <f t="shared" si="6"/>
        <v>15500000</v>
      </c>
      <c r="P169" s="26" t="s">
        <v>88</v>
      </c>
      <c r="Q169" s="3"/>
      <c r="R169" s="1">
        <f t="shared" si="7"/>
        <v>163</v>
      </c>
      <c r="S169" s="4">
        <v>5000</v>
      </c>
      <c r="T169" s="4"/>
      <c r="U169" s="4"/>
      <c r="V169" s="4"/>
      <c r="W169" s="4"/>
      <c r="X169" s="4"/>
      <c r="Y169" s="4"/>
      <c r="Z169" s="4"/>
      <c r="AA169" s="4"/>
      <c r="AB169" s="4"/>
      <c r="AC169" s="4"/>
      <c r="AD169" s="4"/>
      <c r="AE169" s="4"/>
      <c r="AF169" s="4"/>
      <c r="AG169" s="4"/>
      <c r="AH169" s="4"/>
      <c r="AI169" s="4"/>
      <c r="AJ169" s="4"/>
      <c r="AK169" s="4"/>
    </row>
    <row r="170" spans="1:37" s="6" customFormat="1" ht="81">
      <c r="A170" s="1">
        <f t="shared" si="8"/>
        <v>164</v>
      </c>
      <c r="B170" s="1">
        <v>183</v>
      </c>
      <c r="C170" s="2" t="s">
        <v>1024</v>
      </c>
      <c r="D170" s="3" t="s">
        <v>1025</v>
      </c>
      <c r="E170" s="3" t="s">
        <v>1026</v>
      </c>
      <c r="F170" s="3" t="s">
        <v>109</v>
      </c>
      <c r="G170" s="3" t="s">
        <v>1027</v>
      </c>
      <c r="H170" s="3" t="s">
        <v>1028</v>
      </c>
      <c r="I170" s="25" t="s">
        <v>1029</v>
      </c>
      <c r="J170" s="3" t="s">
        <v>41</v>
      </c>
      <c r="K170" s="3" t="s">
        <v>1030</v>
      </c>
      <c r="L170" s="3" t="s">
        <v>69</v>
      </c>
      <c r="M170" s="4">
        <v>2090000</v>
      </c>
      <c r="N170" s="4">
        <v>693</v>
      </c>
      <c r="O170" s="4">
        <f t="shared" si="6"/>
        <v>1448370000</v>
      </c>
      <c r="P170" s="26" t="s">
        <v>88</v>
      </c>
      <c r="Q170" s="3"/>
      <c r="R170" s="1">
        <f t="shared" si="7"/>
        <v>164</v>
      </c>
      <c r="S170" s="4">
        <v>300000</v>
      </c>
      <c r="T170" s="4">
        <v>30000</v>
      </c>
      <c r="U170" s="4"/>
      <c r="V170" s="4"/>
      <c r="W170" s="4">
        <v>90000</v>
      </c>
      <c r="X170" s="4"/>
      <c r="Y170" s="4">
        <v>300000</v>
      </c>
      <c r="Z170" s="4">
        <v>200000</v>
      </c>
      <c r="AA170" s="4">
        <v>50000</v>
      </c>
      <c r="AB170" s="4"/>
      <c r="AC170" s="4"/>
      <c r="AD170" s="4">
        <v>100000</v>
      </c>
      <c r="AE170" s="4"/>
      <c r="AF170" s="4">
        <v>200000</v>
      </c>
      <c r="AG170" s="4">
        <v>100000</v>
      </c>
      <c r="AH170" s="4">
        <v>700000</v>
      </c>
      <c r="AI170" s="4"/>
      <c r="AJ170" s="4">
        <v>20000</v>
      </c>
      <c r="AK170" s="4"/>
    </row>
    <row r="171" spans="1:37" s="6" customFormat="1" ht="45">
      <c r="A171" s="1">
        <f t="shared" si="8"/>
        <v>165</v>
      </c>
      <c r="B171" s="1">
        <v>184</v>
      </c>
      <c r="C171" s="2" t="s">
        <v>1031</v>
      </c>
      <c r="D171" s="3" t="s">
        <v>1032</v>
      </c>
      <c r="E171" s="3" t="s">
        <v>1033</v>
      </c>
      <c r="F171" s="3" t="s">
        <v>64</v>
      </c>
      <c r="G171" s="3" t="s">
        <v>1034</v>
      </c>
      <c r="H171" s="3" t="s">
        <v>1035</v>
      </c>
      <c r="I171" s="25" t="s">
        <v>1036</v>
      </c>
      <c r="J171" s="3" t="s">
        <v>41</v>
      </c>
      <c r="K171" s="3" t="s">
        <v>1037</v>
      </c>
      <c r="L171" s="3" t="s">
        <v>69</v>
      </c>
      <c r="M171" s="4">
        <v>1000000</v>
      </c>
      <c r="N171" s="4">
        <v>540</v>
      </c>
      <c r="O171" s="4">
        <f t="shared" si="6"/>
        <v>540000000</v>
      </c>
      <c r="P171" s="26" t="s">
        <v>167</v>
      </c>
      <c r="Q171" s="3"/>
      <c r="R171" s="1">
        <f t="shared" si="7"/>
        <v>165</v>
      </c>
      <c r="S171" s="4"/>
      <c r="T171" s="4">
        <v>100000</v>
      </c>
      <c r="U171" s="4"/>
      <c r="V171" s="4"/>
      <c r="W171" s="4"/>
      <c r="X171" s="4">
        <v>300000</v>
      </c>
      <c r="Y171" s="4"/>
      <c r="Z171" s="4"/>
      <c r="AA171" s="4"/>
      <c r="AB171" s="4">
        <v>300000</v>
      </c>
      <c r="AC171" s="4"/>
      <c r="AD171" s="4">
        <v>50000</v>
      </c>
      <c r="AE171" s="4"/>
      <c r="AF171" s="4">
        <v>150000</v>
      </c>
      <c r="AG171" s="4"/>
      <c r="AH171" s="4"/>
      <c r="AI171" s="4">
        <v>100000</v>
      </c>
      <c r="AJ171" s="4"/>
      <c r="AK171" s="4"/>
    </row>
    <row r="172" spans="1:37" s="6" customFormat="1" ht="87.75">
      <c r="A172" s="1">
        <f t="shared" si="8"/>
        <v>166</v>
      </c>
      <c r="B172" s="1">
        <v>185</v>
      </c>
      <c r="C172" s="2" t="s">
        <v>1038</v>
      </c>
      <c r="D172" s="3" t="s">
        <v>480</v>
      </c>
      <c r="E172" s="3" t="s">
        <v>1180</v>
      </c>
      <c r="F172" s="3" t="s">
        <v>48</v>
      </c>
      <c r="G172" s="3" t="s">
        <v>482</v>
      </c>
      <c r="H172" s="3" t="s">
        <v>483</v>
      </c>
      <c r="I172" s="25" t="s">
        <v>143</v>
      </c>
      <c r="J172" s="3" t="s">
        <v>41</v>
      </c>
      <c r="K172" s="3" t="s">
        <v>484</v>
      </c>
      <c r="L172" s="3" t="s">
        <v>48</v>
      </c>
      <c r="M172" s="4">
        <v>100000</v>
      </c>
      <c r="N172" s="4">
        <v>2500</v>
      </c>
      <c r="O172" s="4">
        <f t="shared" si="6"/>
        <v>250000000</v>
      </c>
      <c r="P172" s="26" t="s">
        <v>145</v>
      </c>
      <c r="Q172" s="3"/>
      <c r="R172" s="1">
        <f t="shared" si="7"/>
        <v>166</v>
      </c>
      <c r="S172" s="4"/>
      <c r="T172" s="4"/>
      <c r="U172" s="4"/>
      <c r="V172" s="4"/>
      <c r="W172" s="4"/>
      <c r="X172" s="4">
        <v>100000</v>
      </c>
      <c r="Y172" s="4"/>
      <c r="Z172" s="4"/>
      <c r="AA172" s="4"/>
      <c r="AB172" s="4"/>
      <c r="AC172" s="4"/>
      <c r="AD172" s="4"/>
      <c r="AE172" s="4"/>
      <c r="AF172" s="4"/>
      <c r="AG172" s="4"/>
      <c r="AH172" s="4"/>
      <c r="AI172" s="4"/>
      <c r="AJ172" s="4"/>
      <c r="AK172" s="4"/>
    </row>
    <row r="173" spans="1:37" s="6" customFormat="1" ht="64.5" customHeight="1">
      <c r="A173" s="1">
        <f t="shared" si="8"/>
        <v>167</v>
      </c>
      <c r="B173" s="1">
        <v>186</v>
      </c>
      <c r="C173" s="2" t="s">
        <v>1039</v>
      </c>
      <c r="D173" s="3" t="s">
        <v>1040</v>
      </c>
      <c r="E173" s="3" t="s">
        <v>1041</v>
      </c>
      <c r="F173" s="3" t="s">
        <v>263</v>
      </c>
      <c r="G173" s="3" t="s">
        <v>1042</v>
      </c>
      <c r="H173" s="3" t="s">
        <v>1043</v>
      </c>
      <c r="I173" s="25" t="s">
        <v>187</v>
      </c>
      <c r="J173" s="3" t="s">
        <v>41</v>
      </c>
      <c r="K173" s="3" t="s">
        <v>1044</v>
      </c>
      <c r="L173" s="3" t="s">
        <v>43</v>
      </c>
      <c r="M173" s="4">
        <v>608000</v>
      </c>
      <c r="N173" s="4">
        <v>400</v>
      </c>
      <c r="O173" s="4">
        <f t="shared" si="6"/>
        <v>243200000</v>
      </c>
      <c r="P173" s="26" t="s">
        <v>70</v>
      </c>
      <c r="Q173" s="3"/>
      <c r="R173" s="1">
        <f t="shared" si="7"/>
        <v>167</v>
      </c>
      <c r="S173" s="4">
        <v>200000</v>
      </c>
      <c r="T173" s="4">
        <v>60000</v>
      </c>
      <c r="U173" s="4"/>
      <c r="V173" s="4"/>
      <c r="W173" s="4"/>
      <c r="X173" s="4"/>
      <c r="Y173" s="4">
        <v>48000</v>
      </c>
      <c r="Z173" s="4">
        <v>100000</v>
      </c>
      <c r="AA173" s="4"/>
      <c r="AB173" s="4"/>
      <c r="AC173" s="4"/>
      <c r="AD173" s="4"/>
      <c r="AE173" s="4"/>
      <c r="AF173" s="4"/>
      <c r="AG173" s="4"/>
      <c r="AH173" s="4"/>
      <c r="AI173" s="4">
        <v>200000</v>
      </c>
      <c r="AJ173" s="4"/>
      <c r="AK173" s="4"/>
    </row>
    <row r="174" spans="1:37" s="6" customFormat="1" ht="39">
      <c r="A174" s="1">
        <f t="shared" si="8"/>
        <v>168</v>
      </c>
      <c r="B174" s="1">
        <v>187</v>
      </c>
      <c r="C174" s="2" t="s">
        <v>1045</v>
      </c>
      <c r="D174" s="3" t="s">
        <v>1046</v>
      </c>
      <c r="E174" s="3" t="s">
        <v>1047</v>
      </c>
      <c r="F174" s="3" t="s">
        <v>48</v>
      </c>
      <c r="G174" s="3" t="s">
        <v>1048</v>
      </c>
      <c r="H174" s="3" t="s">
        <v>1049</v>
      </c>
      <c r="I174" s="25" t="s">
        <v>923</v>
      </c>
      <c r="J174" s="3" t="s">
        <v>41</v>
      </c>
      <c r="K174" s="3" t="s">
        <v>206</v>
      </c>
      <c r="L174" s="3" t="s">
        <v>48</v>
      </c>
      <c r="M174" s="4">
        <v>170000</v>
      </c>
      <c r="N174" s="4">
        <v>2000</v>
      </c>
      <c r="O174" s="4">
        <f t="shared" si="6"/>
        <v>340000000</v>
      </c>
      <c r="P174" s="26" t="s">
        <v>44</v>
      </c>
      <c r="Q174" s="3"/>
      <c r="R174" s="1">
        <f t="shared" si="7"/>
        <v>168</v>
      </c>
      <c r="S174" s="4">
        <v>100000</v>
      </c>
      <c r="T174" s="4"/>
      <c r="U174" s="4"/>
      <c r="V174" s="4"/>
      <c r="W174" s="4"/>
      <c r="X174" s="4"/>
      <c r="Y174" s="4"/>
      <c r="Z174" s="4">
        <v>20000</v>
      </c>
      <c r="AA174" s="4">
        <v>50000</v>
      </c>
      <c r="AB174" s="4"/>
      <c r="AC174" s="4"/>
      <c r="AD174" s="4"/>
      <c r="AE174" s="4"/>
      <c r="AF174" s="4"/>
      <c r="AG174" s="4"/>
      <c r="AH174" s="4"/>
      <c r="AI174" s="4"/>
      <c r="AJ174" s="4"/>
      <c r="AK174" s="4"/>
    </row>
    <row r="175" spans="1:37" s="6" customFormat="1" ht="54">
      <c r="A175" s="1">
        <f t="shared" si="8"/>
        <v>169</v>
      </c>
      <c r="B175" s="1">
        <v>188</v>
      </c>
      <c r="C175" s="2" t="s">
        <v>1050</v>
      </c>
      <c r="D175" s="3" t="s">
        <v>518</v>
      </c>
      <c r="E175" s="3" t="s">
        <v>519</v>
      </c>
      <c r="F175" s="3" t="s">
        <v>48</v>
      </c>
      <c r="G175" s="3" t="s">
        <v>520</v>
      </c>
      <c r="H175" s="3" t="s">
        <v>521</v>
      </c>
      <c r="I175" s="25" t="s">
        <v>1185</v>
      </c>
      <c r="J175" s="3" t="s">
        <v>41</v>
      </c>
      <c r="K175" s="3" t="s">
        <v>121</v>
      </c>
      <c r="L175" s="3" t="s">
        <v>48</v>
      </c>
      <c r="M175" s="4">
        <v>200000</v>
      </c>
      <c r="N175" s="4">
        <v>546</v>
      </c>
      <c r="O175" s="4">
        <f t="shared" si="6"/>
        <v>109200000</v>
      </c>
      <c r="P175" s="26" t="s">
        <v>250</v>
      </c>
      <c r="Q175" s="3"/>
      <c r="R175" s="1">
        <f t="shared" si="7"/>
        <v>169</v>
      </c>
      <c r="S175" s="4">
        <v>50000</v>
      </c>
      <c r="T175" s="4"/>
      <c r="U175" s="4"/>
      <c r="V175" s="4"/>
      <c r="W175" s="4"/>
      <c r="X175" s="4"/>
      <c r="Y175" s="4"/>
      <c r="Z175" s="4">
        <v>30000</v>
      </c>
      <c r="AA175" s="4">
        <v>70000</v>
      </c>
      <c r="AB175" s="4"/>
      <c r="AC175" s="4"/>
      <c r="AD175" s="4">
        <v>50000</v>
      </c>
      <c r="AE175" s="4"/>
      <c r="AF175" s="4"/>
      <c r="AG175" s="4"/>
      <c r="AH175" s="4"/>
      <c r="AI175" s="4"/>
      <c r="AJ175" s="4"/>
      <c r="AK175" s="4"/>
    </row>
    <row r="176" spans="1:37" s="6" customFormat="1" ht="78">
      <c r="A176" s="1">
        <f t="shared" si="8"/>
        <v>170</v>
      </c>
      <c r="B176" s="1">
        <v>189</v>
      </c>
      <c r="C176" s="2" t="s">
        <v>1051</v>
      </c>
      <c r="D176" s="3" t="s">
        <v>1052</v>
      </c>
      <c r="E176" s="3" t="s">
        <v>1053</v>
      </c>
      <c r="F176" s="3" t="s">
        <v>48</v>
      </c>
      <c r="G176" s="3" t="s">
        <v>1054</v>
      </c>
      <c r="H176" s="3" t="s">
        <v>1055</v>
      </c>
      <c r="I176" s="25" t="s">
        <v>956</v>
      </c>
      <c r="J176" s="3" t="s">
        <v>41</v>
      </c>
      <c r="K176" s="3" t="s">
        <v>957</v>
      </c>
      <c r="L176" s="3" t="s">
        <v>48</v>
      </c>
      <c r="M176" s="4">
        <v>190000</v>
      </c>
      <c r="N176" s="4">
        <v>2900</v>
      </c>
      <c r="O176" s="4">
        <f t="shared" si="6"/>
        <v>551000000</v>
      </c>
      <c r="P176" s="26" t="s">
        <v>956</v>
      </c>
      <c r="Q176" s="3"/>
      <c r="R176" s="1">
        <f t="shared" si="7"/>
        <v>170</v>
      </c>
      <c r="S176" s="4"/>
      <c r="T176" s="4">
        <v>20000</v>
      </c>
      <c r="U176" s="4"/>
      <c r="V176" s="4"/>
      <c r="W176" s="4"/>
      <c r="X176" s="4"/>
      <c r="Y176" s="4">
        <v>70000</v>
      </c>
      <c r="Z176" s="4">
        <v>30000</v>
      </c>
      <c r="AA176" s="4">
        <v>20000</v>
      </c>
      <c r="AB176" s="4"/>
      <c r="AC176" s="4"/>
      <c r="AD176" s="4"/>
      <c r="AE176" s="4"/>
      <c r="AF176" s="4"/>
      <c r="AG176" s="4">
        <v>50000</v>
      </c>
      <c r="AH176" s="4"/>
      <c r="AI176" s="4"/>
      <c r="AJ176" s="4"/>
      <c r="AK176" s="4"/>
    </row>
    <row r="177" spans="1:37" s="6" customFormat="1" ht="48.75">
      <c r="A177" s="1">
        <f t="shared" si="8"/>
        <v>171</v>
      </c>
      <c r="B177" s="1">
        <v>190</v>
      </c>
      <c r="C177" s="2" t="s">
        <v>1056</v>
      </c>
      <c r="D177" s="3" t="s">
        <v>1057</v>
      </c>
      <c r="E177" s="3" t="s">
        <v>1058</v>
      </c>
      <c r="F177" s="3" t="s">
        <v>37</v>
      </c>
      <c r="G177" s="3" t="s">
        <v>1059</v>
      </c>
      <c r="H177" s="3" t="s">
        <v>1060</v>
      </c>
      <c r="I177" s="25" t="s">
        <v>1061</v>
      </c>
      <c r="J177" s="3" t="s">
        <v>41</v>
      </c>
      <c r="K177" s="3" t="s">
        <v>1062</v>
      </c>
      <c r="L177" s="3" t="s">
        <v>43</v>
      </c>
      <c r="M177" s="4">
        <v>330000</v>
      </c>
      <c r="N177" s="4">
        <v>1750</v>
      </c>
      <c r="O177" s="4">
        <f t="shared" si="6"/>
        <v>577500000</v>
      </c>
      <c r="P177" s="26" t="s">
        <v>44</v>
      </c>
      <c r="Q177" s="3"/>
      <c r="R177" s="1">
        <f t="shared" si="7"/>
        <v>171</v>
      </c>
      <c r="S177" s="4"/>
      <c r="T177" s="4">
        <v>80000</v>
      </c>
      <c r="U177" s="4"/>
      <c r="V177" s="4"/>
      <c r="W177" s="4"/>
      <c r="X177" s="4"/>
      <c r="Y177" s="4">
        <v>200000</v>
      </c>
      <c r="Z177" s="4"/>
      <c r="AA177" s="4">
        <v>50000</v>
      </c>
      <c r="AB177" s="4"/>
      <c r="AC177" s="4"/>
      <c r="AD177" s="4"/>
      <c r="AE177" s="4"/>
      <c r="AF177" s="4"/>
      <c r="AG177" s="4"/>
      <c r="AH177" s="4"/>
      <c r="AI177" s="4"/>
      <c r="AJ177" s="4"/>
      <c r="AK177" s="4"/>
    </row>
    <row r="178" spans="1:37" s="6" customFormat="1" ht="39">
      <c r="A178" s="1">
        <f t="shared" si="8"/>
        <v>172</v>
      </c>
      <c r="B178" s="1">
        <v>191</v>
      </c>
      <c r="C178" s="2" t="s">
        <v>1063</v>
      </c>
      <c r="D178" s="3" t="s">
        <v>542</v>
      </c>
      <c r="E178" s="3" t="s">
        <v>543</v>
      </c>
      <c r="F178" s="3" t="s">
        <v>48</v>
      </c>
      <c r="G178" s="3" t="s">
        <v>544</v>
      </c>
      <c r="H178" s="3" t="s">
        <v>545</v>
      </c>
      <c r="I178" s="25" t="s">
        <v>173</v>
      </c>
      <c r="J178" s="3" t="s">
        <v>41</v>
      </c>
      <c r="K178" s="3" t="s">
        <v>478</v>
      </c>
      <c r="L178" s="3" t="s">
        <v>48</v>
      </c>
      <c r="M178" s="4">
        <v>70000</v>
      </c>
      <c r="N178" s="4">
        <v>610</v>
      </c>
      <c r="O178" s="4">
        <f t="shared" si="6"/>
        <v>42700000</v>
      </c>
      <c r="P178" s="26" t="s">
        <v>173</v>
      </c>
      <c r="Q178" s="3"/>
      <c r="R178" s="1">
        <f t="shared" si="7"/>
        <v>172</v>
      </c>
      <c r="S178" s="4"/>
      <c r="T178" s="4"/>
      <c r="U178" s="4"/>
      <c r="V178" s="4"/>
      <c r="W178" s="4"/>
      <c r="X178" s="4"/>
      <c r="Y178" s="4"/>
      <c r="Z178" s="4"/>
      <c r="AA178" s="4">
        <v>70000</v>
      </c>
      <c r="AB178" s="4"/>
      <c r="AC178" s="4"/>
      <c r="AD178" s="4"/>
      <c r="AE178" s="4"/>
      <c r="AF178" s="4"/>
      <c r="AG178" s="4"/>
      <c r="AH178" s="4"/>
      <c r="AI178" s="4"/>
      <c r="AJ178" s="4"/>
      <c r="AK178" s="4"/>
    </row>
    <row r="179" spans="1:37" s="6" customFormat="1" ht="45">
      <c r="A179" s="1">
        <f t="shared" si="8"/>
        <v>173</v>
      </c>
      <c r="B179" s="1">
        <v>192</v>
      </c>
      <c r="C179" s="2" t="s">
        <v>1064</v>
      </c>
      <c r="D179" s="3" t="s">
        <v>1065</v>
      </c>
      <c r="E179" s="3" t="s">
        <v>1066</v>
      </c>
      <c r="F179" s="3" t="s">
        <v>48</v>
      </c>
      <c r="G179" s="3" t="s">
        <v>1067</v>
      </c>
      <c r="H179" s="3" t="s">
        <v>1068</v>
      </c>
      <c r="I179" s="25" t="s">
        <v>1069</v>
      </c>
      <c r="J179" s="3" t="s">
        <v>1070</v>
      </c>
      <c r="K179" s="3" t="s">
        <v>1071</v>
      </c>
      <c r="L179" s="3" t="s">
        <v>48</v>
      </c>
      <c r="M179" s="4">
        <v>330000</v>
      </c>
      <c r="N179" s="4">
        <v>490</v>
      </c>
      <c r="O179" s="4">
        <f t="shared" si="6"/>
        <v>161700000</v>
      </c>
      <c r="P179" s="26" t="s">
        <v>1072</v>
      </c>
      <c r="Q179" s="3"/>
      <c r="R179" s="1">
        <f t="shared" si="7"/>
        <v>173</v>
      </c>
      <c r="S179" s="4"/>
      <c r="T179" s="4">
        <v>80000</v>
      </c>
      <c r="U179" s="4"/>
      <c r="V179" s="4"/>
      <c r="W179" s="4">
        <v>100000</v>
      </c>
      <c r="X179" s="4"/>
      <c r="Y179" s="4">
        <v>100000</v>
      </c>
      <c r="Z179" s="4">
        <v>50000</v>
      </c>
      <c r="AA179" s="4"/>
      <c r="AB179" s="4"/>
      <c r="AC179" s="4"/>
      <c r="AD179" s="4"/>
      <c r="AE179" s="4"/>
      <c r="AF179" s="4"/>
      <c r="AG179" s="4"/>
      <c r="AH179" s="4"/>
      <c r="AI179" s="4"/>
      <c r="AJ179" s="4"/>
      <c r="AK179" s="4"/>
    </row>
    <row r="180" spans="1:37" s="6" customFormat="1" ht="156">
      <c r="A180" s="1">
        <f t="shared" si="8"/>
        <v>174</v>
      </c>
      <c r="B180" s="1">
        <v>193</v>
      </c>
      <c r="C180" s="2" t="s">
        <v>1073</v>
      </c>
      <c r="D180" s="3" t="s">
        <v>565</v>
      </c>
      <c r="E180" s="3" t="s">
        <v>1074</v>
      </c>
      <c r="F180" s="3" t="s">
        <v>48</v>
      </c>
      <c r="G180" s="3" t="s">
        <v>1075</v>
      </c>
      <c r="H180" s="3" t="s">
        <v>1181</v>
      </c>
      <c r="I180" s="25" t="s">
        <v>859</v>
      </c>
      <c r="J180" s="3" t="s">
        <v>41</v>
      </c>
      <c r="K180" s="3" t="s">
        <v>1076</v>
      </c>
      <c r="L180" s="3" t="s">
        <v>48</v>
      </c>
      <c r="M180" s="4">
        <v>100000</v>
      </c>
      <c r="N180" s="4">
        <v>190</v>
      </c>
      <c r="O180" s="4">
        <f t="shared" si="6"/>
        <v>19000000</v>
      </c>
      <c r="P180" s="26" t="s">
        <v>492</v>
      </c>
      <c r="Q180" s="3"/>
      <c r="R180" s="1">
        <f t="shared" si="7"/>
        <v>174</v>
      </c>
      <c r="S180" s="4">
        <v>100000</v>
      </c>
      <c r="T180" s="4"/>
      <c r="U180" s="4"/>
      <c r="V180" s="4"/>
      <c r="W180" s="4"/>
      <c r="X180" s="4"/>
      <c r="Y180" s="4"/>
      <c r="Z180" s="4"/>
      <c r="AA180" s="4"/>
      <c r="AB180" s="4"/>
      <c r="AC180" s="4"/>
      <c r="AD180" s="4"/>
      <c r="AE180" s="4"/>
      <c r="AF180" s="4"/>
      <c r="AG180" s="4"/>
      <c r="AH180" s="4"/>
      <c r="AI180" s="4"/>
      <c r="AJ180" s="4"/>
      <c r="AK180" s="4"/>
    </row>
    <row r="181" spans="1:37" s="6" customFormat="1" ht="81">
      <c r="A181" s="1">
        <f t="shared" si="8"/>
        <v>175</v>
      </c>
      <c r="B181" s="1">
        <v>194</v>
      </c>
      <c r="C181" s="2" t="s">
        <v>1077</v>
      </c>
      <c r="D181" s="3" t="s">
        <v>1078</v>
      </c>
      <c r="E181" s="3" t="s">
        <v>1079</v>
      </c>
      <c r="F181" s="3" t="s">
        <v>109</v>
      </c>
      <c r="G181" s="3" t="s">
        <v>1080</v>
      </c>
      <c r="H181" s="3" t="s">
        <v>1081</v>
      </c>
      <c r="I181" s="25" t="s">
        <v>86</v>
      </c>
      <c r="J181" s="3" t="s">
        <v>459</v>
      </c>
      <c r="K181" s="3" t="s">
        <v>1082</v>
      </c>
      <c r="L181" s="3" t="s">
        <v>69</v>
      </c>
      <c r="M181" s="4">
        <v>3700000</v>
      </c>
      <c r="N181" s="4">
        <v>390</v>
      </c>
      <c r="O181" s="4">
        <f t="shared" si="6"/>
        <v>1443000000</v>
      </c>
      <c r="P181" s="26" t="s">
        <v>88</v>
      </c>
      <c r="Q181" s="3"/>
      <c r="R181" s="1">
        <f t="shared" si="7"/>
        <v>175</v>
      </c>
      <c r="S181" s="4"/>
      <c r="T181" s="4">
        <v>200000</v>
      </c>
      <c r="U181" s="4">
        <v>1200000</v>
      </c>
      <c r="V181" s="4"/>
      <c r="W181" s="4"/>
      <c r="X181" s="4">
        <v>700000</v>
      </c>
      <c r="Y181" s="4">
        <v>1500000</v>
      </c>
      <c r="Z181" s="4">
        <v>100000</v>
      </c>
      <c r="AA181" s="4"/>
      <c r="AB181" s="4"/>
      <c r="AC181" s="4"/>
      <c r="AD181" s="4"/>
      <c r="AE181" s="4"/>
      <c r="AF181" s="4"/>
      <c r="AG181" s="4"/>
      <c r="AH181" s="4"/>
      <c r="AI181" s="4"/>
      <c r="AJ181" s="4"/>
      <c r="AK181" s="4"/>
    </row>
    <row r="182" spans="1:37" s="6" customFormat="1" ht="68.25">
      <c r="A182" s="1">
        <f t="shared" si="8"/>
        <v>176</v>
      </c>
      <c r="B182" s="1">
        <v>195</v>
      </c>
      <c r="C182" s="2" t="s">
        <v>1083</v>
      </c>
      <c r="D182" s="3" t="s">
        <v>662</v>
      </c>
      <c r="E182" s="3" t="s">
        <v>663</v>
      </c>
      <c r="F182" s="3" t="s">
        <v>64</v>
      </c>
      <c r="G182" s="3" t="s">
        <v>664</v>
      </c>
      <c r="H182" s="3" t="s">
        <v>665</v>
      </c>
      <c r="I182" s="25" t="s">
        <v>51</v>
      </c>
      <c r="J182" s="3" t="s">
        <v>41</v>
      </c>
      <c r="K182" s="3" t="s">
        <v>304</v>
      </c>
      <c r="L182" s="3" t="s">
        <v>69</v>
      </c>
      <c r="M182" s="4">
        <v>400000</v>
      </c>
      <c r="N182" s="4">
        <v>160</v>
      </c>
      <c r="O182" s="4">
        <f t="shared" si="6"/>
        <v>64000000</v>
      </c>
      <c r="P182" s="26" t="s">
        <v>51</v>
      </c>
      <c r="Q182" s="3"/>
      <c r="R182" s="1">
        <f t="shared" si="7"/>
        <v>176</v>
      </c>
      <c r="S182" s="4">
        <v>400000</v>
      </c>
      <c r="T182" s="4"/>
      <c r="U182" s="4"/>
      <c r="V182" s="4"/>
      <c r="W182" s="4"/>
      <c r="X182" s="4"/>
      <c r="Y182" s="4"/>
      <c r="Z182" s="4"/>
      <c r="AA182" s="4"/>
      <c r="AB182" s="4"/>
      <c r="AC182" s="4"/>
      <c r="AD182" s="4"/>
      <c r="AE182" s="4"/>
      <c r="AF182" s="4"/>
      <c r="AG182" s="4"/>
      <c r="AH182" s="4"/>
      <c r="AI182" s="4"/>
      <c r="AJ182" s="4"/>
      <c r="AK182" s="4"/>
    </row>
    <row r="183" spans="1:37" s="6" customFormat="1" ht="45">
      <c r="A183" s="1">
        <f t="shared" si="8"/>
        <v>177</v>
      </c>
      <c r="B183" s="1">
        <v>196</v>
      </c>
      <c r="C183" s="2" t="s">
        <v>1084</v>
      </c>
      <c r="D183" s="3" t="s">
        <v>1085</v>
      </c>
      <c r="E183" s="3" t="s">
        <v>1086</v>
      </c>
      <c r="F183" s="3" t="s">
        <v>48</v>
      </c>
      <c r="G183" s="3" t="s">
        <v>1087</v>
      </c>
      <c r="H183" s="3" t="s">
        <v>1088</v>
      </c>
      <c r="I183" s="25" t="s">
        <v>51</v>
      </c>
      <c r="J183" s="3" t="s">
        <v>41</v>
      </c>
      <c r="K183" s="3" t="s">
        <v>52</v>
      </c>
      <c r="L183" s="3" t="s">
        <v>48</v>
      </c>
      <c r="M183" s="4">
        <v>130000</v>
      </c>
      <c r="N183" s="4">
        <v>1200</v>
      </c>
      <c r="O183" s="4">
        <f t="shared" si="6"/>
        <v>156000000</v>
      </c>
      <c r="P183" s="26" t="s">
        <v>51</v>
      </c>
      <c r="Q183" s="3"/>
      <c r="R183" s="1">
        <f t="shared" si="7"/>
        <v>177</v>
      </c>
      <c r="S183" s="4"/>
      <c r="T183" s="4">
        <v>30000</v>
      </c>
      <c r="U183" s="4"/>
      <c r="V183" s="4"/>
      <c r="W183" s="4">
        <v>100000</v>
      </c>
      <c r="X183" s="4"/>
      <c r="Y183" s="4"/>
      <c r="Z183" s="4"/>
      <c r="AA183" s="4"/>
      <c r="AB183" s="4"/>
      <c r="AC183" s="4"/>
      <c r="AD183" s="4"/>
      <c r="AE183" s="4"/>
      <c r="AF183" s="4"/>
      <c r="AG183" s="4"/>
      <c r="AH183" s="4"/>
      <c r="AI183" s="4"/>
      <c r="AJ183" s="4"/>
      <c r="AK183" s="4"/>
    </row>
    <row r="184" spans="1:37" s="6" customFormat="1" ht="45">
      <c r="A184" s="1">
        <f t="shared" si="8"/>
        <v>178</v>
      </c>
      <c r="B184" s="1">
        <v>197</v>
      </c>
      <c r="C184" s="2" t="s">
        <v>1089</v>
      </c>
      <c r="D184" s="3" t="s">
        <v>1090</v>
      </c>
      <c r="E184" s="3" t="s">
        <v>1091</v>
      </c>
      <c r="F184" s="3" t="s">
        <v>48</v>
      </c>
      <c r="G184" s="3" t="s">
        <v>1092</v>
      </c>
      <c r="H184" s="3" t="s">
        <v>1093</v>
      </c>
      <c r="I184" s="25" t="s">
        <v>1094</v>
      </c>
      <c r="J184" s="3" t="s">
        <v>41</v>
      </c>
      <c r="K184" s="3" t="s">
        <v>1095</v>
      </c>
      <c r="L184" s="3" t="s">
        <v>48</v>
      </c>
      <c r="M184" s="4">
        <v>50000</v>
      </c>
      <c r="N184" s="4">
        <v>1200</v>
      </c>
      <c r="O184" s="4">
        <f t="shared" si="6"/>
        <v>60000000</v>
      </c>
      <c r="P184" s="26" t="s">
        <v>70</v>
      </c>
      <c r="Q184" s="3"/>
      <c r="R184" s="1">
        <f t="shared" si="7"/>
        <v>178</v>
      </c>
      <c r="S184" s="4"/>
      <c r="T184" s="4">
        <v>50000</v>
      </c>
      <c r="U184" s="4"/>
      <c r="V184" s="4"/>
      <c r="W184" s="4"/>
      <c r="X184" s="4"/>
      <c r="Y184" s="4"/>
      <c r="Z184" s="4"/>
      <c r="AA184" s="4"/>
      <c r="AB184" s="4"/>
      <c r="AC184" s="4"/>
      <c r="AD184" s="4"/>
      <c r="AE184" s="4"/>
      <c r="AF184" s="4"/>
      <c r="AG184" s="4"/>
      <c r="AH184" s="4"/>
      <c r="AI184" s="4"/>
      <c r="AJ184" s="4"/>
      <c r="AK184" s="4"/>
    </row>
    <row r="185" spans="1:37" s="6" customFormat="1" ht="58.5">
      <c r="A185" s="1">
        <f t="shared" si="8"/>
        <v>179</v>
      </c>
      <c r="B185" s="1">
        <v>199</v>
      </c>
      <c r="C185" s="2" t="s">
        <v>1096</v>
      </c>
      <c r="D185" s="3" t="s">
        <v>790</v>
      </c>
      <c r="E185" s="3" t="s">
        <v>791</v>
      </c>
      <c r="F185" s="3" t="s">
        <v>48</v>
      </c>
      <c r="G185" s="3" t="s">
        <v>792</v>
      </c>
      <c r="H185" s="3" t="s">
        <v>793</v>
      </c>
      <c r="I185" s="25" t="s">
        <v>173</v>
      </c>
      <c r="J185" s="3" t="s">
        <v>41</v>
      </c>
      <c r="K185" s="3" t="s">
        <v>280</v>
      </c>
      <c r="L185" s="3" t="s">
        <v>48</v>
      </c>
      <c r="M185" s="4">
        <v>70000</v>
      </c>
      <c r="N185" s="4">
        <v>1082</v>
      </c>
      <c r="O185" s="4">
        <f t="shared" si="6"/>
        <v>75740000</v>
      </c>
      <c r="P185" s="26" t="s">
        <v>173</v>
      </c>
      <c r="Q185" s="3"/>
      <c r="R185" s="1">
        <f t="shared" si="7"/>
        <v>179</v>
      </c>
      <c r="S185" s="4"/>
      <c r="T185" s="4"/>
      <c r="U185" s="4"/>
      <c r="V185" s="4"/>
      <c r="W185" s="4"/>
      <c r="X185" s="4"/>
      <c r="Y185" s="4"/>
      <c r="Z185" s="4"/>
      <c r="AA185" s="4"/>
      <c r="AB185" s="4"/>
      <c r="AC185" s="4"/>
      <c r="AD185" s="4"/>
      <c r="AE185" s="4"/>
      <c r="AF185" s="4"/>
      <c r="AG185" s="4"/>
      <c r="AH185" s="4"/>
      <c r="AI185" s="4">
        <v>70000</v>
      </c>
      <c r="AJ185" s="4"/>
      <c r="AK185" s="4"/>
    </row>
    <row r="186" spans="1:37" s="6" customFormat="1" ht="29.25">
      <c r="A186" s="1">
        <f t="shared" si="8"/>
        <v>180</v>
      </c>
      <c r="B186" s="1">
        <v>200</v>
      </c>
      <c r="C186" s="2" t="s">
        <v>1097</v>
      </c>
      <c r="D186" s="3" t="s">
        <v>800</v>
      </c>
      <c r="E186" s="3" t="s">
        <v>801</v>
      </c>
      <c r="F186" s="3" t="s">
        <v>48</v>
      </c>
      <c r="G186" s="3" t="s">
        <v>802</v>
      </c>
      <c r="H186" s="3" t="s">
        <v>803</v>
      </c>
      <c r="I186" s="25" t="s">
        <v>173</v>
      </c>
      <c r="J186" s="3" t="s">
        <v>41</v>
      </c>
      <c r="K186" s="3" t="s">
        <v>804</v>
      </c>
      <c r="L186" s="3" t="s">
        <v>48</v>
      </c>
      <c r="M186" s="4">
        <v>295000</v>
      </c>
      <c r="N186" s="4">
        <v>830</v>
      </c>
      <c r="O186" s="4">
        <f t="shared" si="6"/>
        <v>244850000</v>
      </c>
      <c r="P186" s="26" t="s">
        <v>173</v>
      </c>
      <c r="Q186" s="3"/>
      <c r="R186" s="1">
        <f t="shared" si="7"/>
        <v>180</v>
      </c>
      <c r="S186" s="4">
        <v>85000</v>
      </c>
      <c r="T186" s="4">
        <v>40000</v>
      </c>
      <c r="U186" s="4"/>
      <c r="V186" s="4"/>
      <c r="W186" s="4"/>
      <c r="X186" s="4">
        <v>100000</v>
      </c>
      <c r="Y186" s="4"/>
      <c r="Z186" s="4"/>
      <c r="AA186" s="4"/>
      <c r="AB186" s="4"/>
      <c r="AC186" s="4"/>
      <c r="AD186" s="4"/>
      <c r="AE186" s="4"/>
      <c r="AF186" s="4"/>
      <c r="AG186" s="4"/>
      <c r="AH186" s="4"/>
      <c r="AI186" s="4">
        <v>70000</v>
      </c>
      <c r="AJ186" s="4"/>
      <c r="AK186" s="4"/>
    </row>
    <row r="187" spans="1:37" s="6" customFormat="1" ht="58.5">
      <c r="A187" s="1">
        <f t="shared" si="8"/>
        <v>181</v>
      </c>
      <c r="B187" s="1">
        <v>201</v>
      </c>
      <c r="C187" s="2" t="s">
        <v>1097</v>
      </c>
      <c r="D187" s="3" t="s">
        <v>1098</v>
      </c>
      <c r="E187" s="3" t="s">
        <v>1182</v>
      </c>
      <c r="F187" s="3" t="s">
        <v>48</v>
      </c>
      <c r="G187" s="3" t="s">
        <v>1099</v>
      </c>
      <c r="H187" s="3" t="s">
        <v>1100</v>
      </c>
      <c r="I187" s="25" t="s">
        <v>143</v>
      </c>
      <c r="J187" s="3" t="s">
        <v>41</v>
      </c>
      <c r="K187" s="3" t="s">
        <v>1101</v>
      </c>
      <c r="L187" s="3" t="s">
        <v>48</v>
      </c>
      <c r="M187" s="4">
        <v>30000</v>
      </c>
      <c r="N187" s="4">
        <v>2100</v>
      </c>
      <c r="O187" s="4">
        <f t="shared" si="6"/>
        <v>63000000</v>
      </c>
      <c r="P187" s="26" t="s">
        <v>145</v>
      </c>
      <c r="Q187" s="3"/>
      <c r="R187" s="1">
        <f t="shared" si="7"/>
        <v>181</v>
      </c>
      <c r="S187" s="4"/>
      <c r="T187" s="4"/>
      <c r="U187" s="4"/>
      <c r="V187" s="4"/>
      <c r="W187" s="4">
        <v>30000</v>
      </c>
      <c r="X187" s="4"/>
      <c r="Y187" s="4"/>
      <c r="Z187" s="4"/>
      <c r="AA187" s="4"/>
      <c r="AB187" s="4"/>
      <c r="AC187" s="4"/>
      <c r="AD187" s="4"/>
      <c r="AE187" s="4"/>
      <c r="AF187" s="4"/>
      <c r="AG187" s="4"/>
      <c r="AH187" s="4"/>
      <c r="AI187" s="4"/>
      <c r="AJ187" s="4"/>
      <c r="AK187" s="4"/>
    </row>
    <row r="188" spans="1:37" s="6" customFormat="1" ht="127.5" customHeight="1">
      <c r="A188" s="1">
        <f t="shared" si="8"/>
        <v>182</v>
      </c>
      <c r="B188" s="1">
        <v>202</v>
      </c>
      <c r="C188" s="2" t="s">
        <v>1102</v>
      </c>
      <c r="D188" s="3" t="s">
        <v>1103</v>
      </c>
      <c r="E188" s="3" t="s">
        <v>1104</v>
      </c>
      <c r="F188" s="3" t="s">
        <v>48</v>
      </c>
      <c r="G188" s="3" t="s">
        <v>1105</v>
      </c>
      <c r="H188" s="3" t="s">
        <v>1106</v>
      </c>
      <c r="I188" s="25" t="s">
        <v>1107</v>
      </c>
      <c r="J188" s="3" t="s">
        <v>1108</v>
      </c>
      <c r="K188" s="3" t="s">
        <v>128</v>
      </c>
      <c r="L188" s="3" t="s">
        <v>48</v>
      </c>
      <c r="M188" s="4">
        <v>1020000</v>
      </c>
      <c r="N188" s="4">
        <v>6900</v>
      </c>
      <c r="O188" s="4">
        <f t="shared" si="6"/>
        <v>7038000000</v>
      </c>
      <c r="P188" s="26" t="s">
        <v>1109</v>
      </c>
      <c r="Q188" s="3"/>
      <c r="R188" s="1">
        <f t="shared" si="7"/>
        <v>182</v>
      </c>
      <c r="S188" s="4">
        <v>10000</v>
      </c>
      <c r="T188" s="4">
        <v>400000</v>
      </c>
      <c r="U188" s="4"/>
      <c r="V188" s="4"/>
      <c r="W188" s="4">
        <v>10000</v>
      </c>
      <c r="X188" s="4">
        <v>100000</v>
      </c>
      <c r="Y188" s="4">
        <v>30000</v>
      </c>
      <c r="Z188" s="4">
        <v>80000</v>
      </c>
      <c r="AA188" s="4"/>
      <c r="AB188" s="4">
        <v>50000</v>
      </c>
      <c r="AC188" s="4">
        <v>90000</v>
      </c>
      <c r="AD188" s="4">
        <v>100000</v>
      </c>
      <c r="AE188" s="4"/>
      <c r="AF188" s="4">
        <v>100000</v>
      </c>
      <c r="AG188" s="4">
        <v>30000</v>
      </c>
      <c r="AH188" s="4"/>
      <c r="AI188" s="4"/>
      <c r="AJ188" s="4">
        <v>20000</v>
      </c>
      <c r="AK188" s="4"/>
    </row>
    <row r="189" spans="1:37" s="6" customFormat="1" ht="48.75">
      <c r="A189" s="1">
        <f t="shared" si="8"/>
        <v>183</v>
      </c>
      <c r="B189" s="1">
        <v>203</v>
      </c>
      <c r="C189" s="2" t="s">
        <v>1110</v>
      </c>
      <c r="D189" s="3" t="s">
        <v>833</v>
      </c>
      <c r="E189" s="3" t="s">
        <v>834</v>
      </c>
      <c r="F189" s="3" t="s">
        <v>48</v>
      </c>
      <c r="G189" s="3" t="s">
        <v>835</v>
      </c>
      <c r="H189" s="3" t="s">
        <v>836</v>
      </c>
      <c r="I189" s="25" t="s">
        <v>51</v>
      </c>
      <c r="J189" s="3" t="s">
        <v>41</v>
      </c>
      <c r="K189" s="3" t="s">
        <v>52</v>
      </c>
      <c r="L189" s="3" t="s">
        <v>48</v>
      </c>
      <c r="M189" s="4">
        <v>100000</v>
      </c>
      <c r="N189" s="4">
        <v>600</v>
      </c>
      <c r="O189" s="4">
        <f t="shared" si="6"/>
        <v>60000000</v>
      </c>
      <c r="P189" s="26" t="s">
        <v>51</v>
      </c>
      <c r="Q189" s="3"/>
      <c r="R189" s="1">
        <f t="shared" si="7"/>
        <v>183</v>
      </c>
      <c r="S189" s="4"/>
      <c r="T189" s="4"/>
      <c r="U189" s="4"/>
      <c r="V189" s="4"/>
      <c r="W189" s="4"/>
      <c r="X189" s="4"/>
      <c r="Y189" s="4"/>
      <c r="Z189" s="4"/>
      <c r="AA189" s="4">
        <v>100000</v>
      </c>
      <c r="AB189" s="4"/>
      <c r="AC189" s="4"/>
      <c r="AD189" s="4"/>
      <c r="AE189" s="4"/>
      <c r="AF189" s="4"/>
      <c r="AG189" s="4"/>
      <c r="AH189" s="4"/>
      <c r="AI189" s="4"/>
      <c r="AJ189" s="4"/>
      <c r="AK189" s="4"/>
    </row>
    <row r="190" spans="1:37" s="6" customFormat="1" ht="146.25">
      <c r="A190" s="1">
        <f t="shared" si="8"/>
        <v>184</v>
      </c>
      <c r="B190" s="1">
        <v>204</v>
      </c>
      <c r="C190" s="2" t="s">
        <v>1111</v>
      </c>
      <c r="D190" s="3" t="s">
        <v>1112</v>
      </c>
      <c r="E190" s="3" t="s">
        <v>1113</v>
      </c>
      <c r="F190" s="3" t="s">
        <v>48</v>
      </c>
      <c r="G190" s="3" t="s">
        <v>1114</v>
      </c>
      <c r="H190" s="3" t="s">
        <v>1183</v>
      </c>
      <c r="I190" s="25" t="s">
        <v>859</v>
      </c>
      <c r="J190" s="3" t="s">
        <v>41</v>
      </c>
      <c r="K190" s="3" t="s">
        <v>1115</v>
      </c>
      <c r="L190" s="3" t="s">
        <v>48</v>
      </c>
      <c r="M190" s="4">
        <v>20000</v>
      </c>
      <c r="N190" s="4">
        <v>400</v>
      </c>
      <c r="O190" s="4">
        <f t="shared" si="6"/>
        <v>8000000</v>
      </c>
      <c r="P190" s="26" t="s">
        <v>492</v>
      </c>
      <c r="Q190" s="3"/>
      <c r="R190" s="1">
        <f t="shared" si="7"/>
        <v>184</v>
      </c>
      <c r="S190" s="4"/>
      <c r="T190" s="4"/>
      <c r="U190" s="4"/>
      <c r="V190" s="4"/>
      <c r="W190" s="4"/>
      <c r="X190" s="4"/>
      <c r="Y190" s="4"/>
      <c r="Z190" s="4"/>
      <c r="AA190" s="4"/>
      <c r="AB190" s="4"/>
      <c r="AC190" s="4"/>
      <c r="AD190" s="4"/>
      <c r="AE190" s="4"/>
      <c r="AF190" s="4"/>
      <c r="AG190" s="4">
        <v>20000</v>
      </c>
      <c r="AH190" s="4"/>
      <c r="AI190" s="4"/>
      <c r="AJ190" s="4"/>
      <c r="AK190" s="4"/>
    </row>
    <row r="191" spans="1:37" s="6" customFormat="1" ht="146.25">
      <c r="A191" s="1">
        <f t="shared" si="8"/>
        <v>185</v>
      </c>
      <c r="B191" s="1">
        <v>205</v>
      </c>
      <c r="C191" s="2" t="s">
        <v>1116</v>
      </c>
      <c r="D191" s="3" t="s">
        <v>1112</v>
      </c>
      <c r="E191" s="3" t="s">
        <v>1117</v>
      </c>
      <c r="F191" s="3" t="s">
        <v>314</v>
      </c>
      <c r="G191" s="3" t="s">
        <v>858</v>
      </c>
      <c r="H191" s="3" t="s">
        <v>1184</v>
      </c>
      <c r="I191" s="25" t="s">
        <v>859</v>
      </c>
      <c r="J191" s="3" t="s">
        <v>41</v>
      </c>
      <c r="K191" s="3" t="s">
        <v>860</v>
      </c>
      <c r="L191" s="3" t="s">
        <v>69</v>
      </c>
      <c r="M191" s="4">
        <v>50000</v>
      </c>
      <c r="N191" s="4">
        <v>120</v>
      </c>
      <c r="O191" s="4">
        <f t="shared" si="6"/>
        <v>6000000</v>
      </c>
      <c r="P191" s="26" t="s">
        <v>492</v>
      </c>
      <c r="Q191" s="3"/>
      <c r="R191" s="1">
        <f t="shared" si="7"/>
        <v>185</v>
      </c>
      <c r="S191" s="4"/>
      <c r="T191" s="4"/>
      <c r="U191" s="4"/>
      <c r="V191" s="4"/>
      <c r="W191" s="4"/>
      <c r="X191" s="4"/>
      <c r="Y191" s="4"/>
      <c r="Z191" s="4"/>
      <c r="AA191" s="4"/>
      <c r="AB191" s="4"/>
      <c r="AC191" s="4"/>
      <c r="AD191" s="4"/>
      <c r="AE191" s="4"/>
      <c r="AF191" s="4"/>
      <c r="AG191" s="4">
        <v>50000</v>
      </c>
      <c r="AH191" s="4"/>
      <c r="AI191" s="4"/>
      <c r="AJ191" s="4"/>
      <c r="AK191" s="4"/>
    </row>
    <row r="192" spans="1:37" s="6" customFormat="1" ht="48.75">
      <c r="A192" s="1">
        <f t="shared" si="8"/>
        <v>186</v>
      </c>
      <c r="B192" s="1">
        <v>206</v>
      </c>
      <c r="C192" s="2" t="s">
        <v>1118</v>
      </c>
      <c r="D192" s="3" t="s">
        <v>1119</v>
      </c>
      <c r="E192" s="3" t="s">
        <v>1120</v>
      </c>
      <c r="F192" s="3" t="s">
        <v>1121</v>
      </c>
      <c r="G192" s="3" t="s">
        <v>1122</v>
      </c>
      <c r="H192" s="3" t="s">
        <v>1123</v>
      </c>
      <c r="I192" s="25" t="s">
        <v>1124</v>
      </c>
      <c r="J192" s="3" t="s">
        <v>41</v>
      </c>
      <c r="K192" s="3" t="s">
        <v>1125</v>
      </c>
      <c r="L192" s="3" t="s">
        <v>69</v>
      </c>
      <c r="M192" s="4">
        <v>1006000</v>
      </c>
      <c r="N192" s="4">
        <v>1750</v>
      </c>
      <c r="O192" s="4">
        <f t="shared" si="6"/>
        <v>1760500000</v>
      </c>
      <c r="P192" s="26" t="s">
        <v>153</v>
      </c>
      <c r="Q192" s="3"/>
      <c r="R192" s="1">
        <f t="shared" si="7"/>
        <v>186</v>
      </c>
      <c r="S192" s="4">
        <v>50000</v>
      </c>
      <c r="T192" s="4">
        <v>150000</v>
      </c>
      <c r="U192" s="4"/>
      <c r="V192" s="4">
        <v>4000</v>
      </c>
      <c r="W192" s="4">
        <v>30000</v>
      </c>
      <c r="X192" s="4"/>
      <c r="Y192" s="4">
        <v>150000</v>
      </c>
      <c r="Z192" s="4">
        <v>50000</v>
      </c>
      <c r="AA192" s="4">
        <v>50000</v>
      </c>
      <c r="AB192" s="4">
        <v>10000</v>
      </c>
      <c r="AC192" s="4">
        <v>22000</v>
      </c>
      <c r="AD192" s="4"/>
      <c r="AE192" s="4">
        <v>80000</v>
      </c>
      <c r="AF192" s="4">
        <v>80000</v>
      </c>
      <c r="AG192" s="4">
        <v>30000</v>
      </c>
      <c r="AH192" s="4"/>
      <c r="AI192" s="4">
        <v>300000</v>
      </c>
      <c r="AJ192" s="4"/>
      <c r="AK192" s="4"/>
    </row>
    <row r="193" spans="1:37" s="6" customFormat="1" ht="63">
      <c r="A193" s="1">
        <f t="shared" si="8"/>
        <v>187</v>
      </c>
      <c r="B193" s="1">
        <v>207</v>
      </c>
      <c r="C193" s="2" t="s">
        <v>1126</v>
      </c>
      <c r="D193" s="3" t="s">
        <v>1127</v>
      </c>
      <c r="E193" s="3" t="s">
        <v>1128</v>
      </c>
      <c r="F193" s="3" t="s">
        <v>1129</v>
      </c>
      <c r="G193" s="3" t="s">
        <v>1130</v>
      </c>
      <c r="H193" s="3" t="s">
        <v>1131</v>
      </c>
      <c r="I193" s="25" t="s">
        <v>968</v>
      </c>
      <c r="J193" s="3" t="s">
        <v>41</v>
      </c>
      <c r="K193" s="3" t="s">
        <v>880</v>
      </c>
      <c r="L193" s="3" t="s">
        <v>69</v>
      </c>
      <c r="M193" s="4">
        <v>275000</v>
      </c>
      <c r="N193" s="4">
        <v>1867</v>
      </c>
      <c r="O193" s="4">
        <f t="shared" si="6"/>
        <v>513425000</v>
      </c>
      <c r="P193" s="26" t="s">
        <v>788</v>
      </c>
      <c r="Q193" s="3"/>
      <c r="R193" s="1">
        <f t="shared" si="7"/>
        <v>187</v>
      </c>
      <c r="S193" s="4"/>
      <c r="T193" s="4"/>
      <c r="U193" s="4"/>
      <c r="V193" s="4"/>
      <c r="W193" s="4"/>
      <c r="X193" s="4"/>
      <c r="Y193" s="4">
        <v>125000</v>
      </c>
      <c r="Z193" s="4"/>
      <c r="AA193" s="4"/>
      <c r="AB193" s="4"/>
      <c r="AC193" s="4"/>
      <c r="AD193" s="4">
        <v>150000</v>
      </c>
      <c r="AE193" s="4"/>
      <c r="AF193" s="4"/>
      <c r="AG193" s="4"/>
      <c r="AH193" s="4"/>
      <c r="AI193" s="4"/>
      <c r="AJ193" s="4"/>
      <c r="AK193" s="4"/>
    </row>
    <row r="194" spans="1:37" s="6" customFormat="1" ht="58.5">
      <c r="A194" s="1">
        <f t="shared" si="8"/>
        <v>188</v>
      </c>
      <c r="B194" s="1">
        <v>208</v>
      </c>
      <c r="C194" s="2" t="s">
        <v>1132</v>
      </c>
      <c r="D194" s="3" t="s">
        <v>1133</v>
      </c>
      <c r="E194" s="3" t="s">
        <v>1134</v>
      </c>
      <c r="F194" s="3" t="s">
        <v>48</v>
      </c>
      <c r="G194" s="3" t="s">
        <v>1135</v>
      </c>
      <c r="H194" s="3" t="s">
        <v>1136</v>
      </c>
      <c r="I194" s="25" t="s">
        <v>274</v>
      </c>
      <c r="J194" s="3" t="s">
        <v>41</v>
      </c>
      <c r="K194" s="3" t="s">
        <v>341</v>
      </c>
      <c r="L194" s="3" t="s">
        <v>48</v>
      </c>
      <c r="M194" s="4">
        <v>510000</v>
      </c>
      <c r="N194" s="4">
        <v>1900</v>
      </c>
      <c r="O194" s="4">
        <f t="shared" si="6"/>
        <v>969000000</v>
      </c>
      <c r="P194" s="26" t="s">
        <v>70</v>
      </c>
      <c r="Q194" s="3"/>
      <c r="R194" s="1">
        <f t="shared" si="7"/>
        <v>188</v>
      </c>
      <c r="S194" s="4">
        <v>100000</v>
      </c>
      <c r="T194" s="4">
        <v>20000</v>
      </c>
      <c r="U194" s="4"/>
      <c r="V194" s="4"/>
      <c r="W194" s="4"/>
      <c r="X194" s="4"/>
      <c r="Y194" s="4">
        <v>200000</v>
      </c>
      <c r="Z194" s="4"/>
      <c r="AA194" s="4"/>
      <c r="AB194" s="4">
        <v>50000</v>
      </c>
      <c r="AC194" s="4">
        <v>140000</v>
      </c>
      <c r="AD194" s="4"/>
      <c r="AE194" s="4"/>
      <c r="AF194" s="4"/>
      <c r="AG194" s="4"/>
      <c r="AH194" s="4"/>
      <c r="AI194" s="4"/>
      <c r="AJ194" s="4"/>
      <c r="AK194" s="4"/>
    </row>
    <row r="195" spans="1:37" s="6" customFormat="1" ht="68.25">
      <c r="A195" s="1">
        <f t="shared" si="8"/>
        <v>189</v>
      </c>
      <c r="B195" s="1">
        <v>209</v>
      </c>
      <c r="C195" s="2" t="s">
        <v>1137</v>
      </c>
      <c r="D195" s="3" t="s">
        <v>886</v>
      </c>
      <c r="E195" s="3" t="s">
        <v>1138</v>
      </c>
      <c r="F195" s="3" t="s">
        <v>48</v>
      </c>
      <c r="G195" s="3" t="s">
        <v>888</v>
      </c>
      <c r="H195" s="3" t="s">
        <v>889</v>
      </c>
      <c r="I195" s="25" t="s">
        <v>1094</v>
      </c>
      <c r="J195" s="3" t="s">
        <v>41</v>
      </c>
      <c r="K195" s="3" t="s">
        <v>891</v>
      </c>
      <c r="L195" s="3" t="s">
        <v>48</v>
      </c>
      <c r="M195" s="4">
        <v>30000</v>
      </c>
      <c r="N195" s="4">
        <v>949</v>
      </c>
      <c r="O195" s="4">
        <f t="shared" si="6"/>
        <v>28470000</v>
      </c>
      <c r="P195" s="26" t="s">
        <v>788</v>
      </c>
      <c r="Q195" s="3"/>
      <c r="R195" s="1">
        <f t="shared" si="7"/>
        <v>189</v>
      </c>
      <c r="S195" s="4"/>
      <c r="T195" s="4">
        <v>30000</v>
      </c>
      <c r="U195" s="4"/>
      <c r="V195" s="4"/>
      <c r="W195" s="4"/>
      <c r="X195" s="4"/>
      <c r="Y195" s="4"/>
      <c r="Z195" s="4"/>
      <c r="AA195" s="4"/>
      <c r="AB195" s="4"/>
      <c r="AC195" s="4"/>
      <c r="AD195" s="4"/>
      <c r="AE195" s="4"/>
      <c r="AF195" s="4"/>
      <c r="AG195" s="4"/>
      <c r="AH195" s="4"/>
      <c r="AI195" s="4"/>
      <c r="AJ195" s="4"/>
      <c r="AK195" s="4"/>
    </row>
    <row r="196" spans="1:37" s="6" customFormat="1" ht="48.75">
      <c r="A196" s="1">
        <f t="shared" si="8"/>
        <v>190</v>
      </c>
      <c r="B196" s="1">
        <v>210</v>
      </c>
      <c r="C196" s="2" t="s">
        <v>1139</v>
      </c>
      <c r="D196" s="3" t="s">
        <v>1140</v>
      </c>
      <c r="E196" s="3" t="s">
        <v>1141</v>
      </c>
      <c r="F196" s="3" t="s">
        <v>48</v>
      </c>
      <c r="G196" s="3" t="s">
        <v>895</v>
      </c>
      <c r="H196" s="3" t="s">
        <v>896</v>
      </c>
      <c r="I196" s="25" t="s">
        <v>173</v>
      </c>
      <c r="J196" s="3" t="s">
        <v>41</v>
      </c>
      <c r="K196" s="3" t="s">
        <v>804</v>
      </c>
      <c r="L196" s="3" t="s">
        <v>48</v>
      </c>
      <c r="M196" s="4">
        <v>150000</v>
      </c>
      <c r="N196" s="4">
        <v>830</v>
      </c>
      <c r="O196" s="4">
        <f t="shared" si="6"/>
        <v>124500000</v>
      </c>
      <c r="P196" s="26" t="s">
        <v>173</v>
      </c>
      <c r="Q196" s="3"/>
      <c r="R196" s="1">
        <f t="shared" si="7"/>
        <v>190</v>
      </c>
      <c r="S196" s="4"/>
      <c r="T196" s="4"/>
      <c r="U196" s="4"/>
      <c r="V196" s="4"/>
      <c r="W196" s="4"/>
      <c r="X196" s="4"/>
      <c r="Y196" s="4"/>
      <c r="Z196" s="4"/>
      <c r="AA196" s="4">
        <v>100000</v>
      </c>
      <c r="AB196" s="4"/>
      <c r="AC196" s="4"/>
      <c r="AD196" s="4"/>
      <c r="AE196" s="4"/>
      <c r="AF196" s="4"/>
      <c r="AG196" s="4">
        <v>50000</v>
      </c>
      <c r="AH196" s="4"/>
      <c r="AI196" s="4"/>
      <c r="AJ196" s="4"/>
      <c r="AK196" s="4"/>
    </row>
    <row r="197" spans="1:37" s="6" customFormat="1" ht="58.5">
      <c r="A197" s="1">
        <f t="shared" si="8"/>
        <v>191</v>
      </c>
      <c r="B197" s="1">
        <v>211</v>
      </c>
      <c r="C197" s="2" t="s">
        <v>1142</v>
      </c>
      <c r="D197" s="3" t="s">
        <v>911</v>
      </c>
      <c r="E197" s="3" t="s">
        <v>912</v>
      </c>
      <c r="F197" s="3" t="s">
        <v>913</v>
      </c>
      <c r="G197" s="3" t="s">
        <v>914</v>
      </c>
      <c r="H197" s="3" t="s">
        <v>915</v>
      </c>
      <c r="I197" s="25" t="s">
        <v>916</v>
      </c>
      <c r="J197" s="3" t="s">
        <v>41</v>
      </c>
      <c r="K197" s="3" t="s">
        <v>917</v>
      </c>
      <c r="L197" s="3" t="s">
        <v>69</v>
      </c>
      <c r="M197" s="4">
        <v>110000</v>
      </c>
      <c r="N197" s="4">
        <v>1450</v>
      </c>
      <c r="O197" s="4">
        <f t="shared" si="6"/>
        <v>159500000</v>
      </c>
      <c r="P197" s="26" t="s">
        <v>916</v>
      </c>
      <c r="Q197" s="3"/>
      <c r="R197" s="1">
        <f t="shared" si="7"/>
        <v>191</v>
      </c>
      <c r="S197" s="4">
        <v>30000</v>
      </c>
      <c r="T197" s="4"/>
      <c r="U197" s="4"/>
      <c r="V197" s="4">
        <v>30000</v>
      </c>
      <c r="W197" s="4"/>
      <c r="X197" s="4"/>
      <c r="Y197" s="4"/>
      <c r="Z197" s="4"/>
      <c r="AA197" s="4"/>
      <c r="AB197" s="4"/>
      <c r="AC197" s="4"/>
      <c r="AD197" s="4"/>
      <c r="AE197" s="4"/>
      <c r="AF197" s="4"/>
      <c r="AG197" s="4">
        <v>50000</v>
      </c>
      <c r="AH197" s="4"/>
      <c r="AI197" s="4"/>
      <c r="AJ197" s="4"/>
      <c r="AK197" s="4"/>
    </row>
    <row r="198" spans="1:37" s="6" customFormat="1" ht="48.75">
      <c r="A198" s="1">
        <f t="shared" si="8"/>
        <v>192</v>
      </c>
      <c r="B198" s="1">
        <v>212</v>
      </c>
      <c r="C198" s="2" t="s">
        <v>1143</v>
      </c>
      <c r="D198" s="3" t="s">
        <v>919</v>
      </c>
      <c r="E198" s="3" t="s">
        <v>920</v>
      </c>
      <c r="F198" s="3" t="s">
        <v>1144</v>
      </c>
      <c r="G198" s="3" t="s">
        <v>921</v>
      </c>
      <c r="H198" s="3" t="s">
        <v>922</v>
      </c>
      <c r="I198" s="25" t="s">
        <v>923</v>
      </c>
      <c r="J198" s="3" t="s">
        <v>41</v>
      </c>
      <c r="K198" s="3" t="s">
        <v>924</v>
      </c>
      <c r="L198" s="3" t="s">
        <v>69</v>
      </c>
      <c r="M198" s="4">
        <v>50000</v>
      </c>
      <c r="N198" s="4">
        <v>670</v>
      </c>
      <c r="O198" s="4">
        <f t="shared" si="6"/>
        <v>33500000</v>
      </c>
      <c r="P198" s="26" t="s">
        <v>44</v>
      </c>
      <c r="Q198" s="3"/>
      <c r="R198" s="1">
        <f t="shared" si="7"/>
        <v>192</v>
      </c>
      <c r="S198" s="4"/>
      <c r="T198" s="4"/>
      <c r="U198" s="4"/>
      <c r="V198" s="4"/>
      <c r="W198" s="4">
        <v>50000</v>
      </c>
      <c r="X198" s="4"/>
      <c r="Y198" s="4"/>
      <c r="Z198" s="4"/>
      <c r="AA198" s="4"/>
      <c r="AB198" s="4"/>
      <c r="AC198" s="4"/>
      <c r="AD198" s="4"/>
      <c r="AE198" s="4"/>
      <c r="AF198" s="4"/>
      <c r="AG198" s="4"/>
      <c r="AH198" s="4"/>
      <c r="AI198" s="4"/>
      <c r="AJ198" s="4"/>
      <c r="AK198" s="4"/>
    </row>
    <row r="199" spans="1:37" s="6" customFormat="1" ht="87.75">
      <c r="A199" s="1">
        <f t="shared" si="8"/>
        <v>193</v>
      </c>
      <c r="B199" s="1">
        <v>213</v>
      </c>
      <c r="C199" s="2" t="s">
        <v>1145</v>
      </c>
      <c r="D199" s="3" t="s">
        <v>1146</v>
      </c>
      <c r="E199" s="3" t="s">
        <v>1147</v>
      </c>
      <c r="F199" s="3" t="s">
        <v>1148</v>
      </c>
      <c r="G199" s="3" t="s">
        <v>1149</v>
      </c>
      <c r="H199" s="3" t="s">
        <v>1150</v>
      </c>
      <c r="I199" s="25" t="s">
        <v>323</v>
      </c>
      <c r="J199" s="3" t="s">
        <v>41</v>
      </c>
      <c r="K199" s="3" t="s">
        <v>1151</v>
      </c>
      <c r="L199" s="3" t="s">
        <v>69</v>
      </c>
      <c r="M199" s="4">
        <v>90000</v>
      </c>
      <c r="N199" s="4">
        <v>240</v>
      </c>
      <c r="O199" s="4">
        <f t="shared" ref="O199:O200" si="9">N199*M199</f>
        <v>21600000</v>
      </c>
      <c r="P199" s="26" t="s">
        <v>323</v>
      </c>
      <c r="Q199" s="3"/>
      <c r="R199" s="1">
        <f t="shared" si="7"/>
        <v>193</v>
      </c>
      <c r="S199" s="4"/>
      <c r="T199" s="4"/>
      <c r="U199" s="4"/>
      <c r="V199" s="4"/>
      <c r="W199" s="4"/>
      <c r="X199" s="4"/>
      <c r="Y199" s="4">
        <v>20000</v>
      </c>
      <c r="Z199" s="4"/>
      <c r="AA199" s="4"/>
      <c r="AB199" s="4"/>
      <c r="AC199" s="4"/>
      <c r="AD199" s="4"/>
      <c r="AE199" s="4">
        <v>40000</v>
      </c>
      <c r="AF199" s="4"/>
      <c r="AG199" s="4">
        <v>30000</v>
      </c>
      <c r="AH199" s="4"/>
      <c r="AI199" s="4"/>
      <c r="AJ199" s="4"/>
      <c r="AK199" s="4"/>
    </row>
    <row r="200" spans="1:37" s="6" customFormat="1" ht="81">
      <c r="A200" s="1">
        <f t="shared" si="8"/>
        <v>194</v>
      </c>
      <c r="B200" s="1">
        <v>214</v>
      </c>
      <c r="C200" s="2" t="s">
        <v>1152</v>
      </c>
      <c r="D200" s="3" t="s">
        <v>1153</v>
      </c>
      <c r="E200" s="3" t="s">
        <v>1154</v>
      </c>
      <c r="F200" s="3" t="s">
        <v>1144</v>
      </c>
      <c r="G200" s="3" t="s">
        <v>1155</v>
      </c>
      <c r="H200" s="3" t="s">
        <v>1156</v>
      </c>
      <c r="I200" s="25" t="s">
        <v>1157</v>
      </c>
      <c r="J200" s="3" t="s">
        <v>41</v>
      </c>
      <c r="K200" s="3" t="s">
        <v>1158</v>
      </c>
      <c r="L200" s="3" t="s">
        <v>69</v>
      </c>
      <c r="M200" s="4">
        <v>1330000</v>
      </c>
      <c r="N200" s="4">
        <v>1491</v>
      </c>
      <c r="O200" s="4">
        <f t="shared" si="9"/>
        <v>1983030000</v>
      </c>
      <c r="P200" s="26" t="s">
        <v>88</v>
      </c>
      <c r="Q200" s="3"/>
      <c r="R200" s="1">
        <f t="shared" ref="R200" si="10">A200</f>
        <v>194</v>
      </c>
      <c r="S200" s="4">
        <v>300000</v>
      </c>
      <c r="T200" s="4">
        <v>150000</v>
      </c>
      <c r="U200" s="4"/>
      <c r="V200" s="4">
        <v>20000</v>
      </c>
      <c r="W200" s="4">
        <v>20000</v>
      </c>
      <c r="X200" s="4"/>
      <c r="Y200" s="4">
        <v>50000</v>
      </c>
      <c r="Z200" s="4">
        <v>100000</v>
      </c>
      <c r="AA200" s="4">
        <v>50000</v>
      </c>
      <c r="AB200" s="4"/>
      <c r="AC200" s="4"/>
      <c r="AD200" s="4">
        <v>200000</v>
      </c>
      <c r="AE200" s="4">
        <v>40000</v>
      </c>
      <c r="AF200" s="4">
        <v>100000</v>
      </c>
      <c r="AG200" s="4">
        <v>100000</v>
      </c>
      <c r="AH200" s="4">
        <v>180000</v>
      </c>
      <c r="AI200" s="4"/>
      <c r="AJ200" s="4">
        <v>20000</v>
      </c>
      <c r="AK200" s="4"/>
    </row>
    <row r="201" spans="1:37" s="10" customFormat="1" ht="30.75" customHeight="1">
      <c r="A201" s="30"/>
      <c r="B201" s="31" t="s">
        <v>1187</v>
      </c>
      <c r="C201" s="7"/>
      <c r="D201" s="7"/>
      <c r="E201" s="7"/>
      <c r="F201" s="15"/>
      <c r="G201" s="7"/>
      <c r="H201" s="7"/>
      <c r="I201" s="7"/>
      <c r="J201" s="15"/>
      <c r="K201" s="7"/>
      <c r="L201" s="7"/>
      <c r="M201" s="15"/>
      <c r="N201" s="38">
        <f>SUM(O7:O200)</f>
        <v>247086096500</v>
      </c>
      <c r="O201" s="38"/>
      <c r="P201" s="7"/>
      <c r="Q201" s="8"/>
      <c r="R201" s="14"/>
      <c r="S201" s="9">
        <f t="shared" ref="S201:AJ201" si="11">SUMPRODUCT(S7:S200,$N$7:$N$200)</f>
        <v>33947650000</v>
      </c>
      <c r="T201" s="9">
        <f t="shared" si="11"/>
        <v>27749340000</v>
      </c>
      <c r="U201" s="9">
        <f t="shared" si="11"/>
        <v>3648596000</v>
      </c>
      <c r="V201" s="9">
        <f t="shared" si="11"/>
        <v>2084935000</v>
      </c>
      <c r="W201" s="9">
        <f t="shared" si="11"/>
        <v>10367546000</v>
      </c>
      <c r="X201" s="9">
        <f t="shared" si="11"/>
        <v>17488985000</v>
      </c>
      <c r="Y201" s="9">
        <f t="shared" si="11"/>
        <v>22048161000</v>
      </c>
      <c r="Z201" s="9">
        <f t="shared" si="11"/>
        <v>21586910000</v>
      </c>
      <c r="AA201" s="9">
        <f t="shared" si="11"/>
        <v>8783740000</v>
      </c>
      <c r="AB201" s="9">
        <f t="shared" si="11"/>
        <v>8924287000</v>
      </c>
      <c r="AC201" s="9">
        <f t="shared" si="11"/>
        <v>12929509000</v>
      </c>
      <c r="AD201" s="9">
        <f t="shared" si="11"/>
        <v>12320730000</v>
      </c>
      <c r="AE201" s="9">
        <f t="shared" si="11"/>
        <v>12200240000</v>
      </c>
      <c r="AF201" s="9">
        <f t="shared" si="11"/>
        <v>16479360000</v>
      </c>
      <c r="AG201" s="9">
        <f t="shared" si="11"/>
        <v>9189950000</v>
      </c>
      <c r="AH201" s="9">
        <f t="shared" si="11"/>
        <v>16764940000</v>
      </c>
      <c r="AI201" s="9">
        <f t="shared" si="11"/>
        <v>8014820000</v>
      </c>
      <c r="AJ201" s="9">
        <f t="shared" si="11"/>
        <v>2510365000</v>
      </c>
      <c r="AK201" s="9">
        <f t="shared" ref="AK201" si="12">SUMPRODUCT(AK7:AK200,$N$7:$N$200)</f>
        <v>46032500</v>
      </c>
    </row>
    <row r="202" spans="1:37" s="28" customFormat="1" ht="27.75" customHeight="1">
      <c r="A202" s="32"/>
      <c r="B202" s="33"/>
      <c r="C202" s="34"/>
      <c r="D202" s="35" t="s">
        <v>1186</v>
      </c>
      <c r="E202" s="34" t="s">
        <v>1189</v>
      </c>
      <c r="F202" s="34"/>
      <c r="G202" s="34"/>
      <c r="H202" s="34"/>
      <c r="I202" s="34"/>
      <c r="J202" s="34"/>
      <c r="K202" s="34"/>
      <c r="L202" s="34"/>
      <c r="M202" s="34"/>
      <c r="N202" s="34"/>
      <c r="O202" s="34"/>
      <c r="P202" s="34"/>
      <c r="Q202" s="36"/>
      <c r="R202" s="29"/>
    </row>
    <row r="203" spans="1:37">
      <c r="N203" s="39"/>
      <c r="O203" s="39"/>
      <c r="P203" s="39"/>
    </row>
    <row r="204" spans="1:37">
      <c r="M204" s="37"/>
      <c r="N204" s="37"/>
      <c r="O204" s="37"/>
    </row>
  </sheetData>
  <autoFilter ref="A6:Q202"/>
  <mergeCells count="8">
    <mergeCell ref="M204:O204"/>
    <mergeCell ref="N201:O201"/>
    <mergeCell ref="N203:P203"/>
    <mergeCell ref="A1:Q1"/>
    <mergeCell ref="A2:Q2"/>
    <mergeCell ref="A3:Q3"/>
    <mergeCell ref="A4:Q4"/>
    <mergeCell ref="A5:Q5"/>
  </mergeCells>
  <pageMargins left="0.196850393700787" right="0.23" top="0.28999999999999998" bottom="0.36" header="0.2" footer="0.118110236220472"/>
  <pageSetup paperSize="9" orientation="landscape" r:id="rId1"/>
  <headerFooter>
    <oddFooter>&amp;C&amp;7&amp;P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Gói 3-2017 lan 1(19092017)</vt:lpstr>
      <vt:lpstr>'Gói 3-2017 lan 1(19092017)'!Print_Titles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2018-03-12T03:07:11Z</cp:lastPrinted>
  <dcterms:created xsi:type="dcterms:W3CDTF">2017-09-21T02:43:19Z</dcterms:created>
  <dcterms:modified xsi:type="dcterms:W3CDTF">2018-08-01T03:53:37Z</dcterms:modified>
</cp:coreProperties>
</file>